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Class Account" sheetId="1" r:id="rId1"/>
  </sheets>
  <calcPr calcId="145621"/>
</workbook>
</file>

<file path=xl/calcChain.xml><?xml version="1.0" encoding="utf-8"?>
<calcChain xmlns="http://schemas.openxmlformats.org/spreadsheetml/2006/main">
  <c r="H5" i="1" l="1"/>
  <c r="I5" i="1" s="1"/>
  <c r="K5" i="1"/>
  <c r="L5" i="1" s="1"/>
  <c r="A6" i="1"/>
  <c r="A7" i="1" s="1"/>
  <c r="H6" i="1"/>
  <c r="I6" i="1"/>
  <c r="M6" i="1" s="1"/>
  <c r="K6" i="1"/>
  <c r="L6" i="1"/>
  <c r="N6" i="1"/>
  <c r="H7" i="1"/>
  <c r="I7" i="1" s="1"/>
  <c r="K7" i="1"/>
  <c r="L7" i="1" s="1"/>
  <c r="H8" i="1"/>
  <c r="I8" i="1"/>
  <c r="M8" i="1" s="1"/>
  <c r="K8" i="1"/>
  <c r="L8" i="1"/>
  <c r="N8" i="1" s="1"/>
  <c r="H9" i="1"/>
  <c r="I9" i="1" s="1"/>
  <c r="M9" i="1" s="1"/>
  <c r="K9" i="1"/>
  <c r="L9" i="1" s="1"/>
  <c r="H10" i="1"/>
  <c r="I10" i="1"/>
  <c r="M10" i="1" s="1"/>
  <c r="K10" i="1"/>
  <c r="L10" i="1"/>
  <c r="N10" i="1"/>
  <c r="H11" i="1"/>
  <c r="I11" i="1" s="1"/>
  <c r="M11" i="1" s="1"/>
  <c r="K11" i="1"/>
  <c r="L11" i="1" s="1"/>
  <c r="H12" i="1"/>
  <c r="I12" i="1"/>
  <c r="M12" i="1" s="1"/>
  <c r="K12" i="1"/>
  <c r="L12" i="1"/>
  <c r="N12" i="1" s="1"/>
  <c r="H13" i="1"/>
  <c r="I13" i="1" s="1"/>
  <c r="K13" i="1"/>
  <c r="L13" i="1" s="1"/>
  <c r="H14" i="1"/>
  <c r="I14" i="1"/>
  <c r="M14" i="1" s="1"/>
  <c r="K14" i="1"/>
  <c r="L14" i="1"/>
  <c r="N14" i="1"/>
  <c r="H15" i="1"/>
  <c r="I15" i="1" s="1"/>
  <c r="M15" i="1" s="1"/>
  <c r="K15" i="1"/>
  <c r="L15" i="1" s="1"/>
  <c r="H16" i="1"/>
  <c r="I16" i="1"/>
  <c r="M16" i="1" s="1"/>
  <c r="K16" i="1"/>
  <c r="L16" i="1"/>
  <c r="N16" i="1" s="1"/>
  <c r="H17" i="1"/>
  <c r="I17" i="1" s="1"/>
  <c r="K17" i="1"/>
  <c r="L17" i="1" s="1"/>
  <c r="H18" i="1"/>
  <c r="I18" i="1"/>
  <c r="M18" i="1" s="1"/>
  <c r="K18" i="1"/>
  <c r="L18" i="1"/>
  <c r="N18" i="1"/>
  <c r="H19" i="1"/>
  <c r="I19" i="1" s="1"/>
  <c r="K19" i="1"/>
  <c r="L19" i="1" s="1"/>
  <c r="H20" i="1"/>
  <c r="I20" i="1"/>
  <c r="M20" i="1" s="1"/>
  <c r="K20" i="1"/>
  <c r="L20" i="1"/>
  <c r="N20" i="1" s="1"/>
  <c r="H21" i="1"/>
  <c r="I21" i="1" s="1"/>
  <c r="M21" i="1" s="1"/>
  <c r="K21" i="1"/>
  <c r="L21" i="1" s="1"/>
  <c r="H22" i="1"/>
  <c r="I22" i="1"/>
  <c r="M22" i="1" s="1"/>
  <c r="K22" i="1"/>
  <c r="L22" i="1"/>
  <c r="N22" i="1" s="1"/>
  <c r="H23" i="1"/>
  <c r="I23" i="1" s="1"/>
  <c r="K23" i="1"/>
  <c r="L23" i="1" s="1"/>
  <c r="H24" i="1"/>
  <c r="I24" i="1"/>
  <c r="M24" i="1" s="1"/>
  <c r="K24" i="1"/>
  <c r="L24" i="1"/>
  <c r="N24" i="1"/>
  <c r="H25" i="1"/>
  <c r="I25" i="1" s="1"/>
  <c r="M25" i="1" s="1"/>
  <c r="K25" i="1"/>
  <c r="L25" i="1" s="1"/>
  <c r="K26" i="1"/>
  <c r="L26" i="1"/>
  <c r="M26" i="1" s="1"/>
  <c r="N26" i="1"/>
  <c r="H27" i="1"/>
  <c r="I27" i="1" s="1"/>
  <c r="K27" i="1"/>
  <c r="L27" i="1" s="1"/>
  <c r="H28" i="1"/>
  <c r="I28" i="1"/>
  <c r="M28" i="1" s="1"/>
  <c r="K28" i="1"/>
  <c r="L28" i="1"/>
  <c r="N28" i="1" s="1"/>
  <c r="H29" i="1"/>
  <c r="I29" i="1" s="1"/>
  <c r="M29" i="1" s="1"/>
  <c r="K29" i="1"/>
  <c r="L29" i="1" s="1"/>
  <c r="H30" i="1"/>
  <c r="I30" i="1"/>
  <c r="M30" i="1" s="1"/>
  <c r="K30" i="1"/>
  <c r="L30" i="1"/>
  <c r="N30" i="1"/>
  <c r="H31" i="1"/>
  <c r="I31" i="1" s="1"/>
  <c r="M31" i="1" s="1"/>
  <c r="K31" i="1"/>
  <c r="L31" i="1" s="1"/>
  <c r="H32" i="1"/>
  <c r="I32" i="1"/>
  <c r="M32" i="1" s="1"/>
  <c r="K32" i="1"/>
  <c r="L32" i="1"/>
  <c r="N32" i="1" s="1"/>
  <c r="H33" i="1"/>
  <c r="I33" i="1" s="1"/>
  <c r="M33" i="1" s="1"/>
  <c r="K33" i="1"/>
  <c r="L33" i="1" s="1"/>
  <c r="H34" i="1"/>
  <c r="I34" i="1"/>
  <c r="M34" i="1" s="1"/>
  <c r="K34" i="1"/>
  <c r="L34" i="1"/>
  <c r="N34" i="1"/>
  <c r="H35" i="1"/>
  <c r="I35" i="1" s="1"/>
  <c r="K35" i="1"/>
  <c r="L35" i="1" s="1"/>
  <c r="K36" i="1"/>
  <c r="L36" i="1" s="1"/>
  <c r="G38" i="1"/>
  <c r="H38" i="1"/>
  <c r="J38" i="1"/>
  <c r="K38" i="1"/>
  <c r="H43" i="1"/>
  <c r="I43" i="1" s="1"/>
  <c r="K43" i="1"/>
  <c r="L43" i="1"/>
  <c r="A44" i="1"/>
  <c r="H44" i="1"/>
  <c r="I44" i="1"/>
  <c r="M44" i="1" s="1"/>
  <c r="K44" i="1"/>
  <c r="L44" i="1" s="1"/>
  <c r="A45" i="1"/>
  <c r="H45" i="1"/>
  <c r="I45" i="1"/>
  <c r="M45" i="1" s="1"/>
  <c r="K45" i="1"/>
  <c r="L45" i="1" s="1"/>
  <c r="A46" i="1"/>
  <c r="A47" i="1" s="1"/>
  <c r="H46" i="1"/>
  <c r="I46" i="1" s="1"/>
  <c r="M46" i="1" s="1"/>
  <c r="K46" i="1"/>
  <c r="L46" i="1"/>
  <c r="H47" i="1"/>
  <c r="I47" i="1" s="1"/>
  <c r="M47" i="1" s="1"/>
  <c r="K47" i="1"/>
  <c r="L47" i="1"/>
  <c r="H48" i="1"/>
  <c r="I48" i="1"/>
  <c r="K48" i="1"/>
  <c r="L48" i="1" s="1"/>
  <c r="N48" i="1" s="1"/>
  <c r="H49" i="1"/>
  <c r="I49" i="1"/>
  <c r="M49" i="1" s="1"/>
  <c r="K49" i="1"/>
  <c r="L49" i="1" s="1"/>
  <c r="H50" i="1"/>
  <c r="I50" i="1" s="1"/>
  <c r="M50" i="1" s="1"/>
  <c r="K50" i="1"/>
  <c r="L50" i="1"/>
  <c r="H51" i="1"/>
  <c r="I51" i="1" s="1"/>
  <c r="K51" i="1"/>
  <c r="L51" i="1"/>
  <c r="H52" i="1"/>
  <c r="I52" i="1"/>
  <c r="K52" i="1"/>
  <c r="L52" i="1" s="1"/>
  <c r="N52" i="1" s="1"/>
  <c r="H53" i="1"/>
  <c r="I53" i="1"/>
  <c r="M53" i="1" s="1"/>
  <c r="K53" i="1"/>
  <c r="L53" i="1" s="1"/>
  <c r="H54" i="1"/>
  <c r="I54" i="1" s="1"/>
  <c r="M54" i="1" s="1"/>
  <c r="K54" i="1"/>
  <c r="L54" i="1" s="1"/>
  <c r="H55" i="1"/>
  <c r="I55" i="1" s="1"/>
  <c r="K55" i="1"/>
  <c r="L55" i="1"/>
  <c r="H56" i="1"/>
  <c r="I56" i="1" s="1"/>
  <c r="M56" i="1" s="1"/>
  <c r="K56" i="1"/>
  <c r="L56" i="1" s="1"/>
  <c r="H57" i="1"/>
  <c r="I57" i="1"/>
  <c r="M57" i="1" s="1"/>
  <c r="K57" i="1"/>
  <c r="L57" i="1"/>
  <c r="N57" i="1"/>
  <c r="H58" i="1"/>
  <c r="I58" i="1" s="1"/>
  <c r="M58" i="1" s="1"/>
  <c r="K58" i="1"/>
  <c r="L58" i="1" s="1"/>
  <c r="G60" i="1"/>
  <c r="H60" i="1"/>
  <c r="J60" i="1"/>
  <c r="K60" i="1"/>
  <c r="H66" i="1"/>
  <c r="I66" i="1" s="1"/>
  <c r="K66" i="1"/>
  <c r="L66" i="1"/>
  <c r="A67" i="1"/>
  <c r="H67" i="1"/>
  <c r="I67" i="1" s="1"/>
  <c r="M67" i="1" s="1"/>
  <c r="K67" i="1"/>
  <c r="L67" i="1" s="1"/>
  <c r="A68" i="1"/>
  <c r="H68" i="1"/>
  <c r="I68" i="1"/>
  <c r="M68" i="1" s="1"/>
  <c r="K68" i="1"/>
  <c r="L68" i="1"/>
  <c r="N68" i="1"/>
  <c r="A69" i="1"/>
  <c r="H69" i="1"/>
  <c r="I69" i="1" s="1"/>
  <c r="K69" i="1"/>
  <c r="L69" i="1" s="1"/>
  <c r="A70" i="1"/>
  <c r="A71" i="1" s="1"/>
  <c r="H70" i="1"/>
  <c r="I70" i="1"/>
  <c r="M70" i="1" s="1"/>
  <c r="K70" i="1"/>
  <c r="L70" i="1"/>
  <c r="N70" i="1"/>
  <c r="H71" i="1"/>
  <c r="I71" i="1" s="1"/>
  <c r="K71" i="1"/>
  <c r="L71" i="1" s="1"/>
  <c r="H72" i="1"/>
  <c r="I72" i="1"/>
  <c r="M72" i="1" s="1"/>
  <c r="K72" i="1"/>
  <c r="L72" i="1"/>
  <c r="N72" i="1" s="1"/>
  <c r="H73" i="1"/>
  <c r="I73" i="1" s="1"/>
  <c r="M73" i="1" s="1"/>
  <c r="K73" i="1"/>
  <c r="L73" i="1" s="1"/>
  <c r="H74" i="1"/>
  <c r="I74" i="1"/>
  <c r="M74" i="1" s="1"/>
  <c r="K74" i="1"/>
  <c r="L74" i="1"/>
  <c r="N74" i="1"/>
  <c r="H75" i="1"/>
  <c r="I75" i="1" s="1"/>
  <c r="M75" i="1" s="1"/>
  <c r="K75" i="1"/>
  <c r="L75" i="1" s="1"/>
  <c r="H76" i="1"/>
  <c r="I76" i="1"/>
  <c r="M76" i="1" s="1"/>
  <c r="K76" i="1"/>
  <c r="L76" i="1"/>
  <c r="N76" i="1" s="1"/>
  <c r="H77" i="1"/>
  <c r="I77" i="1" s="1"/>
  <c r="K77" i="1"/>
  <c r="L77" i="1" s="1"/>
  <c r="H78" i="1"/>
  <c r="I78" i="1"/>
  <c r="M78" i="1" s="1"/>
  <c r="K78" i="1"/>
  <c r="L78" i="1"/>
  <c r="N78" i="1"/>
  <c r="H79" i="1"/>
  <c r="I79" i="1" s="1"/>
  <c r="M79" i="1" s="1"/>
  <c r="K79" i="1"/>
  <c r="L79" i="1" s="1"/>
  <c r="H80" i="1"/>
  <c r="I80" i="1"/>
  <c r="M80" i="1" s="1"/>
  <c r="K80" i="1"/>
  <c r="L80" i="1"/>
  <c r="N80" i="1" s="1"/>
  <c r="H81" i="1"/>
  <c r="I81" i="1" s="1"/>
  <c r="K81" i="1"/>
  <c r="L81" i="1" s="1"/>
  <c r="H82" i="1"/>
  <c r="I82" i="1"/>
  <c r="M82" i="1" s="1"/>
  <c r="K82" i="1"/>
  <c r="L82" i="1"/>
  <c r="N82" i="1"/>
  <c r="H83" i="1"/>
  <c r="I83" i="1" s="1"/>
  <c r="M83" i="1" s="1"/>
  <c r="K83" i="1"/>
  <c r="L83" i="1" s="1"/>
  <c r="H84" i="1"/>
  <c r="I84" i="1"/>
  <c r="M84" i="1" s="1"/>
  <c r="K84" i="1"/>
  <c r="L84" i="1"/>
  <c r="N84" i="1" s="1"/>
  <c r="H85" i="1"/>
  <c r="I85" i="1" s="1"/>
  <c r="M85" i="1" s="1"/>
  <c r="K85" i="1"/>
  <c r="L85" i="1" s="1"/>
  <c r="H86" i="1"/>
  <c r="I86" i="1"/>
  <c r="M86" i="1" s="1"/>
  <c r="K86" i="1"/>
  <c r="L86" i="1"/>
  <c r="N86" i="1"/>
  <c r="H87" i="1"/>
  <c r="I87" i="1" s="1"/>
  <c r="K87" i="1"/>
  <c r="L87" i="1" s="1"/>
  <c r="H88" i="1"/>
  <c r="I88" i="1"/>
  <c r="M88" i="1" s="1"/>
  <c r="K88" i="1"/>
  <c r="L88" i="1"/>
  <c r="N88" i="1" s="1"/>
  <c r="H89" i="1"/>
  <c r="I89" i="1" s="1"/>
  <c r="M89" i="1" s="1"/>
  <c r="K89" i="1"/>
  <c r="L89" i="1" s="1"/>
  <c r="H90" i="1"/>
  <c r="I90" i="1"/>
  <c r="M90" i="1" s="1"/>
  <c r="K90" i="1"/>
  <c r="L90" i="1"/>
  <c r="N90" i="1"/>
  <c r="H91" i="1"/>
  <c r="I91" i="1" s="1"/>
  <c r="M91" i="1" s="1"/>
  <c r="K91" i="1"/>
  <c r="L91" i="1" s="1"/>
  <c r="H92" i="1"/>
  <c r="I92" i="1"/>
  <c r="M92" i="1" s="1"/>
  <c r="K92" i="1"/>
  <c r="L92" i="1"/>
  <c r="N92" i="1" s="1"/>
  <c r="H93" i="1"/>
  <c r="I93" i="1" s="1"/>
  <c r="K93" i="1"/>
  <c r="L93" i="1" s="1"/>
  <c r="H94" i="1"/>
  <c r="I94" i="1"/>
  <c r="M94" i="1" s="1"/>
  <c r="K94" i="1"/>
  <c r="L94" i="1"/>
  <c r="N94" i="1"/>
  <c r="H95" i="1"/>
  <c r="I95" i="1" s="1"/>
  <c r="M95" i="1" s="1"/>
  <c r="K95" i="1"/>
  <c r="L95" i="1" s="1"/>
  <c r="G97" i="1"/>
  <c r="H97" i="1"/>
  <c r="J97" i="1"/>
  <c r="H103" i="1"/>
  <c r="I103" i="1"/>
  <c r="M103" i="1" s="1"/>
  <c r="K103" i="1"/>
  <c r="L103" i="1"/>
  <c r="N103" i="1" s="1"/>
  <c r="A104" i="1"/>
  <c r="H104" i="1"/>
  <c r="K104" i="1"/>
  <c r="L104" i="1" s="1"/>
  <c r="A105" i="1"/>
  <c r="A106" i="1" s="1"/>
  <c r="H105" i="1"/>
  <c r="I105" i="1"/>
  <c r="M105" i="1" s="1"/>
  <c r="K105" i="1"/>
  <c r="L105" i="1"/>
  <c r="H106" i="1"/>
  <c r="K106" i="1"/>
  <c r="L106" i="1" s="1"/>
  <c r="A107" i="1"/>
  <c r="A108" i="1" s="1"/>
  <c r="H107" i="1"/>
  <c r="I107" i="1" s="1"/>
  <c r="M107" i="1" s="1"/>
  <c r="K107" i="1"/>
  <c r="L107" i="1"/>
  <c r="H108" i="1"/>
  <c r="I108" i="1"/>
  <c r="M108" i="1" s="1"/>
  <c r="K108" i="1"/>
  <c r="L108" i="1" s="1"/>
  <c r="A109" i="1"/>
  <c r="A110" i="1" s="1"/>
  <c r="H109" i="1"/>
  <c r="I109" i="1"/>
  <c r="K109" i="1"/>
  <c r="L109" i="1"/>
  <c r="N109" i="1"/>
  <c r="H110" i="1"/>
  <c r="I110" i="1" s="1"/>
  <c r="K110" i="1"/>
  <c r="N110" i="1" s="1"/>
  <c r="L110" i="1"/>
  <c r="M110" i="1" s="1"/>
  <c r="H111" i="1"/>
  <c r="I111" i="1" s="1"/>
  <c r="M111" i="1" s="1"/>
  <c r="K111" i="1"/>
  <c r="L111" i="1"/>
  <c r="H112" i="1"/>
  <c r="I112" i="1"/>
  <c r="K112" i="1"/>
  <c r="L112" i="1" s="1"/>
  <c r="H113" i="1"/>
  <c r="I113" i="1"/>
  <c r="K113" i="1"/>
  <c r="H114" i="1"/>
  <c r="I114" i="1" s="1"/>
  <c r="M114" i="1" s="1"/>
  <c r="K114" i="1"/>
  <c r="L114" i="1"/>
  <c r="H115" i="1"/>
  <c r="I115" i="1" s="1"/>
  <c r="M115" i="1" s="1"/>
  <c r="K115" i="1"/>
  <c r="L115" i="1"/>
  <c r="H116" i="1"/>
  <c r="I116" i="1"/>
  <c r="M116" i="1" s="1"/>
  <c r="K116" i="1"/>
  <c r="L116" i="1" s="1"/>
  <c r="N116" i="1" s="1"/>
  <c r="H117" i="1"/>
  <c r="I117" i="1"/>
  <c r="K117" i="1"/>
  <c r="H118" i="1"/>
  <c r="I118" i="1" s="1"/>
  <c r="M118" i="1" s="1"/>
  <c r="K118" i="1"/>
  <c r="L118" i="1"/>
  <c r="H119" i="1"/>
  <c r="I119" i="1" s="1"/>
  <c r="M119" i="1" s="1"/>
  <c r="K119" i="1"/>
  <c r="L119" i="1"/>
  <c r="H120" i="1"/>
  <c r="I120" i="1"/>
  <c r="K120" i="1"/>
  <c r="L120" i="1" s="1"/>
  <c r="N120" i="1" s="1"/>
  <c r="H121" i="1"/>
  <c r="I121" i="1"/>
  <c r="K121" i="1"/>
  <c r="G123" i="1"/>
  <c r="J123" i="1"/>
  <c r="H129" i="1"/>
  <c r="I129" i="1" s="1"/>
  <c r="K129" i="1"/>
  <c r="L129" i="1"/>
  <c r="A130" i="1"/>
  <c r="A131" i="1" s="1"/>
  <c r="H130" i="1"/>
  <c r="I130" i="1" s="1"/>
  <c r="M130" i="1" s="1"/>
  <c r="K130" i="1"/>
  <c r="L130" i="1"/>
  <c r="H131" i="1"/>
  <c r="I131" i="1"/>
  <c r="K131" i="1"/>
  <c r="L131" i="1" s="1"/>
  <c r="H132" i="1"/>
  <c r="I132" i="1"/>
  <c r="K132" i="1"/>
  <c r="H133" i="1"/>
  <c r="I133" i="1" s="1"/>
  <c r="M133" i="1" s="1"/>
  <c r="K133" i="1"/>
  <c r="L133" i="1"/>
  <c r="H134" i="1"/>
  <c r="I134" i="1" s="1"/>
  <c r="M134" i="1" s="1"/>
  <c r="K134" i="1"/>
  <c r="L134" i="1"/>
  <c r="H135" i="1"/>
  <c r="I135" i="1"/>
  <c r="K135" i="1"/>
  <c r="L135" i="1" s="1"/>
  <c r="N135" i="1" s="1"/>
  <c r="H136" i="1"/>
  <c r="I136" i="1"/>
  <c r="K136" i="1"/>
  <c r="H137" i="1"/>
  <c r="I137" i="1" s="1"/>
  <c r="K137" i="1"/>
  <c r="L137" i="1"/>
  <c r="H138" i="1"/>
  <c r="I138" i="1" s="1"/>
  <c r="M138" i="1" s="1"/>
  <c r="K138" i="1"/>
  <c r="L138" i="1"/>
  <c r="H139" i="1"/>
  <c r="I139" i="1"/>
  <c r="K139" i="1"/>
  <c r="L139" i="1" s="1"/>
  <c r="N139" i="1" s="1"/>
  <c r="H140" i="1"/>
  <c r="I140" i="1"/>
  <c r="K140" i="1"/>
  <c r="H141" i="1"/>
  <c r="I141" i="1" s="1"/>
  <c r="K141" i="1"/>
  <c r="L141" i="1"/>
  <c r="H142" i="1"/>
  <c r="I142" i="1" s="1"/>
  <c r="M142" i="1" s="1"/>
  <c r="K142" i="1"/>
  <c r="L142" i="1"/>
  <c r="H143" i="1"/>
  <c r="I143" i="1"/>
  <c r="K143" i="1"/>
  <c r="L143" i="1" s="1"/>
  <c r="N143" i="1" s="1"/>
  <c r="H144" i="1"/>
  <c r="I144" i="1"/>
  <c r="K144" i="1"/>
  <c r="H145" i="1"/>
  <c r="I145" i="1" s="1"/>
  <c r="K145" i="1"/>
  <c r="L145" i="1"/>
  <c r="H146" i="1"/>
  <c r="I146" i="1" s="1"/>
  <c r="M146" i="1" s="1"/>
  <c r="K146" i="1"/>
  <c r="L146" i="1"/>
  <c r="H147" i="1"/>
  <c r="I147" i="1"/>
  <c r="K147" i="1"/>
  <c r="L147" i="1" s="1"/>
  <c r="N147" i="1" s="1"/>
  <c r="H148" i="1"/>
  <c r="I148" i="1"/>
  <c r="K148" i="1"/>
  <c r="H149" i="1"/>
  <c r="I149" i="1" s="1"/>
  <c r="K149" i="1"/>
  <c r="L149" i="1"/>
  <c r="H150" i="1"/>
  <c r="I150" i="1" s="1"/>
  <c r="M150" i="1" s="1"/>
  <c r="K150" i="1"/>
  <c r="L150" i="1"/>
  <c r="H151" i="1"/>
  <c r="I151" i="1"/>
  <c r="M151" i="1" s="1"/>
  <c r="K151" i="1"/>
  <c r="L151" i="1"/>
  <c r="N151" i="1"/>
  <c r="H152" i="1"/>
  <c r="I152" i="1"/>
  <c r="K152" i="1"/>
  <c r="H153" i="1"/>
  <c r="I153" i="1"/>
  <c r="M153" i="1" s="1"/>
  <c r="K153" i="1"/>
  <c r="N153" i="1" s="1"/>
  <c r="L153" i="1"/>
  <c r="H154" i="1"/>
  <c r="I154" i="1" s="1"/>
  <c r="M154" i="1" s="1"/>
  <c r="K154" i="1"/>
  <c r="L154" i="1"/>
  <c r="H155" i="1"/>
  <c r="I155" i="1"/>
  <c r="M155" i="1" s="1"/>
  <c r="K155" i="1"/>
  <c r="L155" i="1"/>
  <c r="N155" i="1"/>
  <c r="H156" i="1"/>
  <c r="I156" i="1"/>
  <c r="K156" i="1"/>
  <c r="H157" i="1"/>
  <c r="I157" i="1"/>
  <c r="M157" i="1" s="1"/>
  <c r="K157" i="1"/>
  <c r="N157" i="1" s="1"/>
  <c r="L157" i="1"/>
  <c r="H158" i="1"/>
  <c r="I158" i="1" s="1"/>
  <c r="K158" i="1"/>
  <c r="L158" i="1"/>
  <c r="M158" i="1"/>
  <c r="H159" i="1"/>
  <c r="I159" i="1"/>
  <c r="M159" i="1" s="1"/>
  <c r="K159" i="1"/>
  <c r="L159" i="1"/>
  <c r="N159" i="1"/>
  <c r="H160" i="1"/>
  <c r="I160" i="1"/>
  <c r="K160" i="1"/>
  <c r="K163" i="1" s="1"/>
  <c r="H161" i="1"/>
  <c r="I161" i="1" s="1"/>
  <c r="K161" i="1"/>
  <c r="L161" i="1"/>
  <c r="G163" i="1"/>
  <c r="J163" i="1"/>
  <c r="H169" i="1"/>
  <c r="K169" i="1"/>
  <c r="L169" i="1"/>
  <c r="A170" i="1"/>
  <c r="H170" i="1"/>
  <c r="I170" i="1"/>
  <c r="K170" i="1"/>
  <c r="L170" i="1" s="1"/>
  <c r="N170" i="1" s="1"/>
  <c r="M170" i="1"/>
  <c r="A171" i="1"/>
  <c r="H171" i="1"/>
  <c r="I171" i="1"/>
  <c r="M171" i="1" s="1"/>
  <c r="K171" i="1"/>
  <c r="L171" i="1" s="1"/>
  <c r="A172" i="1"/>
  <c r="H172" i="1"/>
  <c r="I172" i="1" s="1"/>
  <c r="K172" i="1"/>
  <c r="L172" i="1" s="1"/>
  <c r="A173" i="1"/>
  <c r="A174" i="1" s="1"/>
  <c r="A175" i="1" s="1"/>
  <c r="H173" i="1"/>
  <c r="K173" i="1"/>
  <c r="L173" i="1"/>
  <c r="H174" i="1"/>
  <c r="I174" i="1" s="1"/>
  <c r="K174" i="1"/>
  <c r="L174" i="1" s="1"/>
  <c r="H175" i="1"/>
  <c r="I175" i="1"/>
  <c r="K175" i="1"/>
  <c r="L175" i="1" s="1"/>
  <c r="N175" i="1"/>
  <c r="A176" i="1"/>
  <c r="H176" i="1"/>
  <c r="I176" i="1" s="1"/>
  <c r="K176" i="1"/>
  <c r="L176" i="1"/>
  <c r="A177" i="1"/>
  <c r="A178" i="1" s="1"/>
  <c r="A179" i="1" s="1"/>
  <c r="H177" i="1"/>
  <c r="K177" i="1"/>
  <c r="L177" i="1"/>
  <c r="H178" i="1"/>
  <c r="I178" i="1"/>
  <c r="N178" i="1" s="1"/>
  <c r="K178" i="1"/>
  <c r="L178" i="1" s="1"/>
  <c r="M178" i="1" s="1"/>
  <c r="H179" i="1"/>
  <c r="I179" i="1"/>
  <c r="M179" i="1" s="1"/>
  <c r="K179" i="1"/>
  <c r="L179" i="1" s="1"/>
  <c r="A180" i="1"/>
  <c r="H180" i="1"/>
  <c r="I180" i="1" s="1"/>
  <c r="K180" i="1"/>
  <c r="L180" i="1" s="1"/>
  <c r="A181" i="1"/>
  <c r="A182" i="1" s="1"/>
  <c r="A183" i="1" s="1"/>
  <c r="H181" i="1"/>
  <c r="I181" i="1" s="1"/>
  <c r="M181" i="1" s="1"/>
  <c r="K181" i="1"/>
  <c r="L181" i="1"/>
  <c r="N181" i="1"/>
  <c r="H182" i="1"/>
  <c r="I182" i="1" s="1"/>
  <c r="K182" i="1"/>
  <c r="L182" i="1" s="1"/>
  <c r="H183" i="1"/>
  <c r="I183" i="1"/>
  <c r="M183" i="1" s="1"/>
  <c r="K183" i="1"/>
  <c r="L183" i="1" s="1"/>
  <c r="N183" i="1" s="1"/>
  <c r="H184" i="1"/>
  <c r="I184" i="1"/>
  <c r="K184" i="1"/>
  <c r="L184" i="1" s="1"/>
  <c r="H185" i="1"/>
  <c r="I185" i="1" s="1"/>
  <c r="M185" i="1" s="1"/>
  <c r="K185" i="1"/>
  <c r="L185" i="1"/>
  <c r="H186" i="1"/>
  <c r="I186" i="1" s="1"/>
  <c r="M186" i="1" s="1"/>
  <c r="K186" i="1"/>
  <c r="L186" i="1"/>
  <c r="H187" i="1"/>
  <c r="I187" i="1"/>
  <c r="M187" i="1" s="1"/>
  <c r="K187" i="1"/>
  <c r="L187" i="1" s="1"/>
  <c r="N187" i="1" s="1"/>
  <c r="H188" i="1"/>
  <c r="I188" i="1"/>
  <c r="K188" i="1"/>
  <c r="L188" i="1" s="1"/>
  <c r="H189" i="1"/>
  <c r="I189" i="1" s="1"/>
  <c r="M189" i="1" s="1"/>
  <c r="K189" i="1"/>
  <c r="L189" i="1"/>
  <c r="H190" i="1"/>
  <c r="I190" i="1" s="1"/>
  <c r="M190" i="1" s="1"/>
  <c r="K190" i="1"/>
  <c r="L190" i="1"/>
  <c r="H191" i="1"/>
  <c r="I191" i="1"/>
  <c r="M191" i="1" s="1"/>
  <c r="K191" i="1"/>
  <c r="L191" i="1" s="1"/>
  <c r="N191" i="1" s="1"/>
  <c r="H192" i="1"/>
  <c r="I192" i="1"/>
  <c r="K192" i="1"/>
  <c r="L192" i="1" s="1"/>
  <c r="H193" i="1"/>
  <c r="I193" i="1" s="1"/>
  <c r="M193" i="1" s="1"/>
  <c r="K193" i="1"/>
  <c r="L193" i="1"/>
  <c r="H194" i="1"/>
  <c r="I194" i="1" s="1"/>
  <c r="M194" i="1" s="1"/>
  <c r="K194" i="1"/>
  <c r="L194" i="1"/>
  <c r="H195" i="1"/>
  <c r="I195" i="1"/>
  <c r="M195" i="1" s="1"/>
  <c r="K195" i="1"/>
  <c r="L195" i="1" s="1"/>
  <c r="N195" i="1" s="1"/>
  <c r="H196" i="1"/>
  <c r="I196" i="1"/>
  <c r="K196" i="1"/>
  <c r="L196" i="1" s="1"/>
  <c r="H197" i="1"/>
  <c r="I197" i="1" s="1"/>
  <c r="M197" i="1" s="1"/>
  <c r="K197" i="1"/>
  <c r="L197" i="1"/>
  <c r="H198" i="1"/>
  <c r="I198" i="1" s="1"/>
  <c r="M198" i="1" s="1"/>
  <c r="K198" i="1"/>
  <c r="L198" i="1"/>
  <c r="G200" i="1"/>
  <c r="H200" i="1"/>
  <c r="J200" i="1"/>
  <c r="K200" i="1"/>
  <c r="H205" i="1"/>
  <c r="I205" i="1"/>
  <c r="M205" i="1" s="1"/>
  <c r="K205" i="1"/>
  <c r="L205" i="1" s="1"/>
  <c r="A206" i="1"/>
  <c r="H206" i="1"/>
  <c r="I206" i="1"/>
  <c r="M206" i="1" s="1"/>
  <c r="K206" i="1"/>
  <c r="L206" i="1" s="1"/>
  <c r="A207" i="1"/>
  <c r="A208" i="1" s="1"/>
  <c r="H207" i="1"/>
  <c r="I207" i="1" s="1"/>
  <c r="K207" i="1"/>
  <c r="L207" i="1"/>
  <c r="H208" i="1"/>
  <c r="I208" i="1" s="1"/>
  <c r="M208" i="1" s="1"/>
  <c r="K208" i="1"/>
  <c r="L208" i="1"/>
  <c r="H209" i="1"/>
  <c r="I209" i="1"/>
  <c r="K209" i="1"/>
  <c r="L209" i="1" s="1"/>
  <c r="N209" i="1" s="1"/>
  <c r="H210" i="1"/>
  <c r="I210" i="1"/>
  <c r="M210" i="1" s="1"/>
  <c r="K210" i="1"/>
  <c r="L210" i="1" s="1"/>
  <c r="H211" i="1"/>
  <c r="I211" i="1" s="1"/>
  <c r="M211" i="1" s="1"/>
  <c r="K211" i="1"/>
  <c r="L211" i="1"/>
  <c r="H212" i="1"/>
  <c r="I212" i="1" s="1"/>
  <c r="M212" i="1" s="1"/>
  <c r="K212" i="1"/>
  <c r="L212" i="1"/>
  <c r="H213" i="1"/>
  <c r="I213" i="1"/>
  <c r="K213" i="1"/>
  <c r="L213" i="1" s="1"/>
  <c r="N213" i="1" s="1"/>
  <c r="H214" i="1"/>
  <c r="I214" i="1"/>
  <c r="M214" i="1" s="1"/>
  <c r="K214" i="1"/>
  <c r="L214" i="1" s="1"/>
  <c r="H215" i="1"/>
  <c r="I215" i="1" s="1"/>
  <c r="M215" i="1" s="1"/>
  <c r="K215" i="1"/>
  <c r="L215" i="1"/>
  <c r="H216" i="1"/>
  <c r="I216" i="1" s="1"/>
  <c r="M216" i="1" s="1"/>
  <c r="K216" i="1"/>
  <c r="L216" i="1"/>
  <c r="H217" i="1"/>
  <c r="I217" i="1"/>
  <c r="K217" i="1"/>
  <c r="L217" i="1" s="1"/>
  <c r="N217" i="1" s="1"/>
  <c r="H218" i="1"/>
  <c r="I218" i="1"/>
  <c r="M218" i="1" s="1"/>
  <c r="K218" i="1"/>
  <c r="L218" i="1" s="1"/>
  <c r="H219" i="1"/>
  <c r="I219" i="1" s="1"/>
  <c r="M219" i="1" s="1"/>
  <c r="K219" i="1"/>
  <c r="L219" i="1"/>
  <c r="H220" i="1"/>
  <c r="I220" i="1" s="1"/>
  <c r="M220" i="1" s="1"/>
  <c r="K220" i="1"/>
  <c r="L220" i="1"/>
  <c r="H221" i="1"/>
  <c r="I221" i="1"/>
  <c r="K221" i="1"/>
  <c r="L221" i="1" s="1"/>
  <c r="N221" i="1" s="1"/>
  <c r="H222" i="1"/>
  <c r="I222" i="1"/>
  <c r="M222" i="1" s="1"/>
  <c r="K222" i="1"/>
  <c r="L222" i="1" s="1"/>
  <c r="H223" i="1"/>
  <c r="I223" i="1" s="1"/>
  <c r="M223" i="1" s="1"/>
  <c r="K223" i="1"/>
  <c r="L223" i="1"/>
  <c r="H224" i="1"/>
  <c r="I224" i="1" s="1"/>
  <c r="M224" i="1" s="1"/>
  <c r="K224" i="1"/>
  <c r="L224" i="1"/>
  <c r="H225" i="1"/>
  <c r="I225" i="1"/>
  <c r="K225" i="1"/>
  <c r="L225" i="1" s="1"/>
  <c r="N225" i="1" s="1"/>
  <c r="H226" i="1"/>
  <c r="I226" i="1"/>
  <c r="M226" i="1" s="1"/>
  <c r="K226" i="1"/>
  <c r="L226" i="1" s="1"/>
  <c r="H227" i="1"/>
  <c r="I227" i="1" s="1"/>
  <c r="M227" i="1" s="1"/>
  <c r="K227" i="1"/>
  <c r="L227" i="1"/>
  <c r="H228" i="1"/>
  <c r="I228" i="1" s="1"/>
  <c r="M228" i="1" s="1"/>
  <c r="K228" i="1"/>
  <c r="L228" i="1"/>
  <c r="H229" i="1"/>
  <c r="I229" i="1"/>
  <c r="K229" i="1"/>
  <c r="L229" i="1" s="1"/>
  <c r="N229" i="1" s="1"/>
  <c r="H230" i="1"/>
  <c r="I230" i="1"/>
  <c r="M230" i="1" s="1"/>
  <c r="K230" i="1"/>
  <c r="L230" i="1" s="1"/>
  <c r="H231" i="1"/>
  <c r="I231" i="1" s="1"/>
  <c r="K231" i="1"/>
  <c r="L231" i="1" s="1"/>
  <c r="G233" i="1"/>
  <c r="H233" i="1"/>
  <c r="J233" i="1"/>
  <c r="K233" i="1"/>
  <c r="H239" i="1"/>
  <c r="I239" i="1" s="1"/>
  <c r="M239" i="1" s="1"/>
  <c r="K239" i="1"/>
  <c r="L239" i="1"/>
  <c r="H240" i="1"/>
  <c r="I240" i="1" s="1"/>
  <c r="M240" i="1" s="1"/>
  <c r="K240" i="1"/>
  <c r="L240" i="1"/>
  <c r="H241" i="1"/>
  <c r="I241" i="1"/>
  <c r="K241" i="1"/>
  <c r="L241" i="1" s="1"/>
  <c r="H242" i="1"/>
  <c r="I242" i="1"/>
  <c r="K242" i="1"/>
  <c r="L242" i="1" s="1"/>
  <c r="H243" i="1"/>
  <c r="I243" i="1" s="1"/>
  <c r="M243" i="1" s="1"/>
  <c r="K243" i="1"/>
  <c r="L243" i="1"/>
  <c r="H244" i="1"/>
  <c r="I244" i="1" s="1"/>
  <c r="K244" i="1"/>
  <c r="L244" i="1"/>
  <c r="H245" i="1"/>
  <c r="I245" i="1" s="1"/>
  <c r="K245" i="1"/>
  <c r="L245" i="1" s="1"/>
  <c r="H246" i="1"/>
  <c r="I246" i="1"/>
  <c r="M246" i="1" s="1"/>
  <c r="K246" i="1"/>
  <c r="L246" i="1"/>
  <c r="N246" i="1" s="1"/>
  <c r="H247" i="1"/>
  <c r="I247" i="1" s="1"/>
  <c r="M247" i="1" s="1"/>
  <c r="K247" i="1"/>
  <c r="L247" i="1" s="1"/>
  <c r="H248" i="1"/>
  <c r="I248" i="1"/>
  <c r="M248" i="1" s="1"/>
  <c r="K248" i="1"/>
  <c r="L248" i="1"/>
  <c r="N248" i="1"/>
  <c r="H249" i="1"/>
  <c r="I249" i="1" s="1"/>
  <c r="M249" i="1" s="1"/>
  <c r="K249" i="1"/>
  <c r="L249" i="1" s="1"/>
  <c r="H250" i="1"/>
  <c r="I250" i="1"/>
  <c r="M250" i="1" s="1"/>
  <c r="K250" i="1"/>
  <c r="L250" i="1"/>
  <c r="N250" i="1" s="1"/>
  <c r="H251" i="1"/>
  <c r="I251" i="1" s="1"/>
  <c r="K251" i="1"/>
  <c r="L251" i="1" s="1"/>
  <c r="H252" i="1"/>
  <c r="I252" i="1"/>
  <c r="M252" i="1" s="1"/>
  <c r="K252" i="1"/>
  <c r="L252" i="1"/>
  <c r="N252" i="1"/>
  <c r="H253" i="1"/>
  <c r="I253" i="1" s="1"/>
  <c r="M253" i="1" s="1"/>
  <c r="K253" i="1"/>
  <c r="L253" i="1" s="1"/>
  <c r="H254" i="1"/>
  <c r="I254" i="1"/>
  <c r="M254" i="1" s="1"/>
  <c r="K254" i="1"/>
  <c r="L254" i="1"/>
  <c r="N254" i="1" s="1"/>
  <c r="H255" i="1"/>
  <c r="I255" i="1" s="1"/>
  <c r="K255" i="1"/>
  <c r="L255" i="1" s="1"/>
  <c r="H256" i="1"/>
  <c r="I256" i="1"/>
  <c r="M256" i="1" s="1"/>
  <c r="K256" i="1"/>
  <c r="L256" i="1"/>
  <c r="N256" i="1"/>
  <c r="H257" i="1"/>
  <c r="I257" i="1" s="1"/>
  <c r="K257" i="1"/>
  <c r="L257" i="1" s="1"/>
  <c r="H258" i="1"/>
  <c r="I258" i="1"/>
  <c r="M258" i="1" s="1"/>
  <c r="K258" i="1"/>
  <c r="L258" i="1"/>
  <c r="N258" i="1" s="1"/>
  <c r="H259" i="1"/>
  <c r="I259" i="1" s="1"/>
  <c r="K259" i="1"/>
  <c r="L259" i="1" s="1"/>
  <c r="H260" i="1"/>
  <c r="I260" i="1"/>
  <c r="M260" i="1" s="1"/>
  <c r="K260" i="1"/>
  <c r="L260" i="1"/>
  <c r="N260" i="1"/>
  <c r="H261" i="1"/>
  <c r="I261" i="1" s="1"/>
  <c r="K261" i="1"/>
  <c r="L261" i="1" s="1"/>
  <c r="H262" i="1"/>
  <c r="I262" i="1"/>
  <c r="M262" i="1" s="1"/>
  <c r="K262" i="1"/>
  <c r="L262" i="1"/>
  <c r="N262" i="1" s="1"/>
  <c r="H263" i="1"/>
  <c r="I263" i="1" s="1"/>
  <c r="M263" i="1" s="1"/>
  <c r="K263" i="1"/>
  <c r="L263" i="1" s="1"/>
  <c r="H264" i="1"/>
  <c r="I264" i="1"/>
  <c r="M264" i="1" s="1"/>
  <c r="K264" i="1"/>
  <c r="L264" i="1"/>
  <c r="N264" i="1"/>
  <c r="H265" i="1"/>
  <c r="I265" i="1" s="1"/>
  <c r="M265" i="1" s="1"/>
  <c r="K265" i="1"/>
  <c r="L265" i="1" s="1"/>
  <c r="H266" i="1"/>
  <c r="I266" i="1"/>
  <c r="M266" i="1" s="1"/>
  <c r="K266" i="1"/>
  <c r="L266" i="1"/>
  <c r="N266" i="1" s="1"/>
  <c r="H267" i="1"/>
  <c r="K267" i="1"/>
  <c r="L267" i="1" s="1"/>
  <c r="H268" i="1"/>
  <c r="I268" i="1"/>
  <c r="M268" i="1" s="1"/>
  <c r="K268" i="1"/>
  <c r="L268" i="1"/>
  <c r="N268" i="1"/>
  <c r="G270" i="1"/>
  <c r="J270" i="1"/>
  <c r="K270" i="1"/>
  <c r="H276" i="1"/>
  <c r="I276" i="1"/>
  <c r="M276" i="1" s="1"/>
  <c r="K276" i="1"/>
  <c r="L276" i="1"/>
  <c r="H277" i="1"/>
  <c r="I277" i="1" s="1"/>
  <c r="K277" i="1"/>
  <c r="L277" i="1" s="1"/>
  <c r="H278" i="1"/>
  <c r="I278" i="1"/>
  <c r="K278" i="1"/>
  <c r="L278" i="1" s="1"/>
  <c r="H279" i="1"/>
  <c r="K279" i="1"/>
  <c r="L279" i="1"/>
  <c r="H280" i="1"/>
  <c r="I280" i="1"/>
  <c r="M280" i="1" s="1"/>
  <c r="K280" i="1"/>
  <c r="L280" i="1"/>
  <c r="N280" i="1" s="1"/>
  <c r="H281" i="1"/>
  <c r="I281" i="1"/>
  <c r="M281" i="1" s="1"/>
  <c r="K281" i="1"/>
  <c r="L281" i="1" s="1"/>
  <c r="H282" i="1"/>
  <c r="I282" i="1"/>
  <c r="K282" i="1"/>
  <c r="L282" i="1"/>
  <c r="H283" i="1"/>
  <c r="K283" i="1"/>
  <c r="L283" i="1" s="1"/>
  <c r="H284" i="1"/>
  <c r="I284" i="1" s="1"/>
  <c r="M284" i="1" s="1"/>
  <c r="K284" i="1"/>
  <c r="L284" i="1"/>
  <c r="H285" i="1"/>
  <c r="I285" i="1"/>
  <c r="M285" i="1" s="1"/>
  <c r="K285" i="1"/>
  <c r="L285" i="1" s="1"/>
  <c r="H286" i="1"/>
  <c r="I286" i="1"/>
  <c r="K286" i="1"/>
  <c r="L286" i="1"/>
  <c r="N286" i="1"/>
  <c r="H287" i="1"/>
  <c r="K287" i="1"/>
  <c r="L287" i="1"/>
  <c r="H288" i="1"/>
  <c r="I288" i="1"/>
  <c r="M288" i="1" s="1"/>
  <c r="K288" i="1"/>
  <c r="L288" i="1"/>
  <c r="N288" i="1"/>
  <c r="H289" i="1"/>
  <c r="I289" i="1"/>
  <c r="N289" i="1" s="1"/>
  <c r="K289" i="1"/>
  <c r="L289" i="1" s="1"/>
  <c r="M289" i="1"/>
  <c r="H290" i="1"/>
  <c r="I290" i="1"/>
  <c r="M290" i="1" s="1"/>
  <c r="K290" i="1"/>
  <c r="L290" i="1"/>
  <c r="H291" i="1"/>
  <c r="I291" i="1"/>
  <c r="N291" i="1" s="1"/>
  <c r="K291" i="1"/>
  <c r="L291" i="1" s="1"/>
  <c r="H292" i="1"/>
  <c r="I292" i="1"/>
  <c r="M292" i="1" s="1"/>
  <c r="K292" i="1"/>
  <c r="N292" i="1" s="1"/>
  <c r="L292" i="1"/>
  <c r="H293" i="1"/>
  <c r="I293" i="1" s="1"/>
  <c r="M293" i="1" s="1"/>
  <c r="K293" i="1"/>
  <c r="L293" i="1"/>
  <c r="H294" i="1"/>
  <c r="I294" i="1"/>
  <c r="M294" i="1" s="1"/>
  <c r="K294" i="1"/>
  <c r="L294" i="1"/>
  <c r="N294" i="1"/>
  <c r="H295" i="1"/>
  <c r="I295" i="1"/>
  <c r="K295" i="1"/>
  <c r="L295" i="1" s="1"/>
  <c r="H296" i="1"/>
  <c r="I296" i="1"/>
  <c r="M296" i="1" s="1"/>
  <c r="K296" i="1"/>
  <c r="N296" i="1" s="1"/>
  <c r="L296" i="1"/>
  <c r="H297" i="1"/>
  <c r="I297" i="1" s="1"/>
  <c r="M297" i="1" s="1"/>
  <c r="K297" i="1"/>
  <c r="L297" i="1"/>
  <c r="H298" i="1"/>
  <c r="I298" i="1"/>
  <c r="M298" i="1" s="1"/>
  <c r="K298" i="1"/>
  <c r="L298" i="1"/>
  <c r="N298" i="1"/>
  <c r="H299" i="1"/>
  <c r="I299" i="1"/>
  <c r="K299" i="1"/>
  <c r="L299" i="1" s="1"/>
  <c r="H300" i="1"/>
  <c r="I300" i="1"/>
  <c r="M300" i="1" s="1"/>
  <c r="K300" i="1"/>
  <c r="N300" i="1" s="1"/>
  <c r="L300" i="1"/>
  <c r="H301" i="1"/>
  <c r="I301" i="1" s="1"/>
  <c r="M301" i="1" s="1"/>
  <c r="K301" i="1"/>
  <c r="L301" i="1"/>
  <c r="G303" i="1"/>
  <c r="J303" i="1"/>
  <c r="N278" i="1" l="1"/>
  <c r="M277" i="1"/>
  <c r="N277" i="1"/>
  <c r="M299" i="1"/>
  <c r="N295" i="1"/>
  <c r="K303" i="1"/>
  <c r="N299" i="1"/>
  <c r="N281" i="1"/>
  <c r="M295" i="1"/>
  <c r="M291" i="1"/>
  <c r="I287" i="1"/>
  <c r="M287" i="1" s="1"/>
  <c r="N287" i="1"/>
  <c r="N285" i="1"/>
  <c r="M282" i="1"/>
  <c r="M261" i="1"/>
  <c r="M255" i="1"/>
  <c r="N245" i="1"/>
  <c r="M245" i="1"/>
  <c r="M242" i="1"/>
  <c r="M231" i="1"/>
  <c r="M207" i="1"/>
  <c r="I233" i="1"/>
  <c r="M196" i="1"/>
  <c r="M192" i="1"/>
  <c r="M188" i="1"/>
  <c r="M184" i="1"/>
  <c r="N301" i="1"/>
  <c r="N297" i="1"/>
  <c r="N293" i="1"/>
  <c r="M286" i="1"/>
  <c r="N284" i="1"/>
  <c r="N282" i="1"/>
  <c r="H270" i="1"/>
  <c r="H303" i="1" s="1"/>
  <c r="I267" i="1"/>
  <c r="M267" i="1" s="1"/>
  <c r="N267" i="1"/>
  <c r="M257" i="1"/>
  <c r="M251" i="1"/>
  <c r="M229" i="1"/>
  <c r="M225" i="1"/>
  <c r="M221" i="1"/>
  <c r="M217" i="1"/>
  <c r="M213" i="1"/>
  <c r="M209" i="1"/>
  <c r="A209" i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9" i="1" s="1"/>
  <c r="N290" i="1"/>
  <c r="I279" i="1"/>
  <c r="M279" i="1" s="1"/>
  <c r="N279" i="1"/>
  <c r="N241" i="1"/>
  <c r="L270" i="1"/>
  <c r="L303" i="1" s="1"/>
  <c r="N205" i="1"/>
  <c r="L233" i="1"/>
  <c r="M182" i="1"/>
  <c r="N182" i="1"/>
  <c r="N174" i="1"/>
  <c r="M174" i="1"/>
  <c r="I283" i="1"/>
  <c r="M283" i="1" s="1"/>
  <c r="N283" i="1"/>
  <c r="M278" i="1"/>
  <c r="N276" i="1"/>
  <c r="M259" i="1"/>
  <c r="M244" i="1"/>
  <c r="N244" i="1"/>
  <c r="M241" i="1"/>
  <c r="M270" i="1" s="1"/>
  <c r="M303" i="1" s="1"/>
  <c r="M233" i="1"/>
  <c r="A184" i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200" i="1"/>
  <c r="L200" i="1"/>
  <c r="N242" i="1"/>
  <c r="N230" i="1"/>
  <c r="N226" i="1"/>
  <c r="N222" i="1"/>
  <c r="N218" i="1"/>
  <c r="N214" i="1"/>
  <c r="N210" i="1"/>
  <c r="N206" i="1"/>
  <c r="N196" i="1"/>
  <c r="N192" i="1"/>
  <c r="N188" i="1"/>
  <c r="N184" i="1"/>
  <c r="M147" i="1"/>
  <c r="M143" i="1"/>
  <c r="M139" i="1"/>
  <c r="M135" i="1"/>
  <c r="M131" i="1"/>
  <c r="M129" i="1"/>
  <c r="I163" i="1"/>
  <c r="A111" i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3" i="1"/>
  <c r="N263" i="1"/>
  <c r="N259" i="1"/>
  <c r="N255" i="1"/>
  <c r="N251" i="1"/>
  <c r="N247" i="1"/>
  <c r="N243" i="1"/>
  <c r="N239" i="1"/>
  <c r="N231" i="1"/>
  <c r="N227" i="1"/>
  <c r="N223" i="1"/>
  <c r="N219" i="1"/>
  <c r="N215" i="1"/>
  <c r="N211" i="1"/>
  <c r="N207" i="1"/>
  <c r="N197" i="1"/>
  <c r="N193" i="1"/>
  <c r="N189" i="1"/>
  <c r="N185" i="1"/>
  <c r="N179" i="1"/>
  <c r="I177" i="1"/>
  <c r="M177" i="1" s="1"/>
  <c r="N177" i="1"/>
  <c r="M176" i="1"/>
  <c r="M175" i="1"/>
  <c r="N171" i="1"/>
  <c r="M161" i="1"/>
  <c r="N161" i="1"/>
  <c r="A132" i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N240" i="1"/>
  <c r="N228" i="1"/>
  <c r="N224" i="1"/>
  <c r="N220" i="1"/>
  <c r="N216" i="1"/>
  <c r="N212" i="1"/>
  <c r="N208" i="1"/>
  <c r="N198" i="1"/>
  <c r="N194" i="1"/>
  <c r="N190" i="1"/>
  <c r="N186" i="1"/>
  <c r="N112" i="1"/>
  <c r="N265" i="1"/>
  <c r="N261" i="1"/>
  <c r="N257" i="1"/>
  <c r="N253" i="1"/>
  <c r="N249" i="1"/>
  <c r="M180" i="1"/>
  <c r="I173" i="1"/>
  <c r="M173" i="1" s="1"/>
  <c r="N173" i="1"/>
  <c r="M172" i="1"/>
  <c r="I169" i="1"/>
  <c r="N169" i="1" s="1"/>
  <c r="N200" i="1" s="1"/>
  <c r="L160" i="1"/>
  <c r="M160" i="1" s="1"/>
  <c r="N156" i="1"/>
  <c r="M149" i="1"/>
  <c r="N149" i="1"/>
  <c r="M145" i="1"/>
  <c r="N145" i="1"/>
  <c r="M141" i="1"/>
  <c r="N141" i="1"/>
  <c r="M137" i="1"/>
  <c r="N137" i="1"/>
  <c r="N131" i="1"/>
  <c r="M120" i="1"/>
  <c r="M112" i="1"/>
  <c r="N180" i="1"/>
  <c r="N176" i="1"/>
  <c r="N172" i="1"/>
  <c r="N133" i="1"/>
  <c r="N129" i="1"/>
  <c r="H123" i="1"/>
  <c r="N118" i="1"/>
  <c r="N114" i="1"/>
  <c r="N108" i="1"/>
  <c r="M87" i="1"/>
  <c r="M81" i="1"/>
  <c r="M71" i="1"/>
  <c r="M69" i="1"/>
  <c r="L97" i="1"/>
  <c r="M52" i="1"/>
  <c r="M51" i="1"/>
  <c r="N51" i="1"/>
  <c r="M48" i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0" i="1"/>
  <c r="M36" i="1"/>
  <c r="N36" i="1"/>
  <c r="M27" i="1"/>
  <c r="M23" i="1"/>
  <c r="M19" i="1"/>
  <c r="M13" i="1"/>
  <c r="H163" i="1"/>
  <c r="N158" i="1"/>
  <c r="L156" i="1"/>
  <c r="M156" i="1" s="1"/>
  <c r="N154" i="1"/>
  <c r="L152" i="1"/>
  <c r="N152" i="1" s="1"/>
  <c r="N150" i="1"/>
  <c r="L148" i="1"/>
  <c r="N148" i="1" s="1"/>
  <c r="N146" i="1"/>
  <c r="L144" i="1"/>
  <c r="M144" i="1" s="1"/>
  <c r="N142" i="1"/>
  <c r="L140" i="1"/>
  <c r="N140" i="1" s="1"/>
  <c r="N138" i="1"/>
  <c r="L136" i="1"/>
  <c r="N136" i="1" s="1"/>
  <c r="N134" i="1"/>
  <c r="L132" i="1"/>
  <c r="N132" i="1" s="1"/>
  <c r="N130" i="1"/>
  <c r="K123" i="1"/>
  <c r="L121" i="1"/>
  <c r="M121" i="1" s="1"/>
  <c r="N119" i="1"/>
  <c r="L117" i="1"/>
  <c r="M117" i="1" s="1"/>
  <c r="N115" i="1"/>
  <c r="L113" i="1"/>
  <c r="N113" i="1" s="1"/>
  <c r="N111" i="1"/>
  <c r="M109" i="1"/>
  <c r="N107" i="1"/>
  <c r="M93" i="1"/>
  <c r="M77" i="1"/>
  <c r="M66" i="1"/>
  <c r="I97" i="1"/>
  <c r="N66" i="1"/>
  <c r="M55" i="1"/>
  <c r="N55" i="1"/>
  <c r="N44" i="1"/>
  <c r="L60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I106" i="1"/>
  <c r="M106" i="1" s="1"/>
  <c r="N106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M35" i="1"/>
  <c r="N35" i="1"/>
  <c r="L38" i="1"/>
  <c r="N105" i="1"/>
  <c r="I104" i="1"/>
  <c r="N104" i="1"/>
  <c r="M43" i="1"/>
  <c r="M60" i="1" s="1"/>
  <c r="I60" i="1"/>
  <c r="M17" i="1"/>
  <c r="M7" i="1"/>
  <c r="M5" i="1"/>
  <c r="I38" i="1"/>
  <c r="N53" i="1"/>
  <c r="N49" i="1"/>
  <c r="N45" i="1"/>
  <c r="N33" i="1"/>
  <c r="N29" i="1"/>
  <c r="N23" i="1"/>
  <c r="N19" i="1"/>
  <c r="N15" i="1"/>
  <c r="N11" i="1"/>
  <c r="N7" i="1"/>
  <c r="K97" i="1"/>
  <c r="N93" i="1"/>
  <c r="N89" i="1"/>
  <c r="N85" i="1"/>
  <c r="N81" i="1"/>
  <c r="N77" i="1"/>
  <c r="N73" i="1"/>
  <c r="N69" i="1"/>
  <c r="N58" i="1"/>
  <c r="N54" i="1"/>
  <c r="N50" i="1"/>
  <c r="N46" i="1"/>
  <c r="N47" i="1"/>
  <c r="N43" i="1"/>
  <c r="N31" i="1"/>
  <c r="N27" i="1"/>
  <c r="N25" i="1"/>
  <c r="N21" i="1"/>
  <c r="N17" i="1"/>
  <c r="N13" i="1"/>
  <c r="N9" i="1"/>
  <c r="N5" i="1"/>
  <c r="N95" i="1"/>
  <c r="N91" i="1"/>
  <c r="N87" i="1"/>
  <c r="N83" i="1"/>
  <c r="N79" i="1"/>
  <c r="N75" i="1"/>
  <c r="N71" i="1"/>
  <c r="N67" i="1"/>
  <c r="N56" i="1"/>
  <c r="N38" i="1" l="1"/>
  <c r="N60" i="1"/>
  <c r="A97" i="1"/>
  <c r="A38" i="1"/>
  <c r="M97" i="1"/>
  <c r="N117" i="1"/>
  <c r="N160" i="1"/>
  <c r="L123" i="1"/>
  <c r="M132" i="1"/>
  <c r="M148" i="1"/>
  <c r="N270" i="1"/>
  <c r="N303" i="1" s="1"/>
  <c r="I270" i="1"/>
  <c r="I303" i="1" s="1"/>
  <c r="M38" i="1"/>
  <c r="M152" i="1"/>
  <c r="M136" i="1"/>
  <c r="M163" i="1" s="1"/>
  <c r="M113" i="1"/>
  <c r="N144" i="1"/>
  <c r="N163" i="1" s="1"/>
  <c r="A233" i="1"/>
  <c r="N123" i="1"/>
  <c r="N97" i="1"/>
  <c r="N121" i="1"/>
  <c r="I200" i="1"/>
  <c r="M169" i="1"/>
  <c r="M200" i="1" s="1"/>
  <c r="M140" i="1"/>
  <c r="A240" i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76" i="1" s="1"/>
  <c r="I123" i="1"/>
  <c r="M104" i="1"/>
  <c r="M123" i="1" s="1"/>
  <c r="L163" i="1"/>
  <c r="A163" i="1"/>
  <c r="N233" i="1"/>
  <c r="A277" i="1" l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270" i="1"/>
  <c r="A303" i="1" l="1"/>
  <c r="A305" i="1" s="1"/>
</calcChain>
</file>

<file path=xl/sharedStrings.xml><?xml version="1.0" encoding="utf-8"?>
<sst xmlns="http://schemas.openxmlformats.org/spreadsheetml/2006/main" count="486" uniqueCount="266">
  <si>
    <t>SMITH, BRANDY</t>
  </si>
  <si>
    <t>SMITH, CHRISTINE D</t>
  </si>
  <si>
    <t>SMITH, EDWIN E JR</t>
  </si>
  <si>
    <t>SNAVELY, JASON L</t>
  </si>
  <si>
    <t>SOBECK, MICHELLE</t>
  </si>
  <si>
    <t>SONNENBERG, MICHELE N</t>
  </si>
  <si>
    <t>STARNER, KEVIN N</t>
  </si>
  <si>
    <t>STATTS, ZACHARY D</t>
  </si>
  <si>
    <t>STAUFFER, ANTHONY L</t>
  </si>
  <si>
    <t>STAUFFER, KRISTA F</t>
  </si>
  <si>
    <t>STAUFFER, R. DAWN</t>
  </si>
  <si>
    <t>STEELE, ERIC M</t>
  </si>
  <si>
    <t>STEELMAN, DAWN M</t>
  </si>
  <si>
    <t>STOLTZFUS, JENNIFER A</t>
  </si>
  <si>
    <t>STOLTZFUS, VONDA J</t>
  </si>
  <si>
    <t>STONER, WILLIAM M</t>
  </si>
  <si>
    <t>SWEIGART, F BENJAMIN</t>
  </si>
  <si>
    <t>TRAINER, ROBERT W</t>
  </si>
  <si>
    <t>TSHUDY, WENDY S</t>
  </si>
  <si>
    <t>VINELLI, CHAD M</t>
  </si>
  <si>
    <t>WAGNER, DANIEL L</t>
  </si>
  <si>
    <t>Milligan (10-9)</t>
  </si>
  <si>
    <t>WAGNER, DENNIS M</t>
  </si>
  <si>
    <t>WALTMAN, HILARY A</t>
  </si>
  <si>
    <t>WALTZ, ANN MARIE</t>
  </si>
  <si>
    <t>WEAVER, MICHELLE N</t>
  </si>
  <si>
    <t>WEAVER, NATHAN H</t>
  </si>
  <si>
    <t>WEBSTER, ANGELA L</t>
  </si>
  <si>
    <t>WELCOMER, D ANDREW</t>
  </si>
  <si>
    <t>WENGER, DOUGLAS M</t>
  </si>
  <si>
    <t>WENGER, ERIC R</t>
  </si>
  <si>
    <t>WENGER, JILLION P</t>
  </si>
  <si>
    <t>WENRICH, BAMBI</t>
  </si>
  <si>
    <t>WENRICH, CHASTITY</t>
  </si>
  <si>
    <t>WHITCRAFT, REBECCA S</t>
  </si>
  <si>
    <t>WHITE, MEGAN L</t>
  </si>
  <si>
    <t>WHITTEMORE, MANDY J.</t>
  </si>
  <si>
    <t>WILKINSON, ROCKIE D</t>
  </si>
  <si>
    <t>WOLGEMUTH, EVA M</t>
  </si>
  <si>
    <t>WOLGEMUTH, SHANNON T</t>
  </si>
  <si>
    <t>WOOMER, CHRISTINE L</t>
  </si>
  <si>
    <t>YEAGLE, TRUDI</t>
  </si>
  <si>
    <t>YEAGLEY, DARRYL</t>
  </si>
  <si>
    <t>YOUNG, BRANDON L</t>
  </si>
  <si>
    <t>YOUNG, JINA M</t>
  </si>
  <si>
    <t>ZIMMERMAN, RYAN N</t>
  </si>
  <si>
    <t>ZIMMERMAN, WALTER E</t>
  </si>
  <si>
    <t>ZINK, LORI L</t>
  </si>
  <si>
    <t>Total Number Of Students</t>
  </si>
  <si>
    <t>'91-'92</t>
  </si>
  <si>
    <t>'92-93</t>
  </si>
  <si>
    <t>'92-'93</t>
  </si>
  <si>
    <t>Class</t>
  </si>
  <si>
    <t>Hollingsworth (10-1)</t>
  </si>
  <si>
    <t xml:space="preserve"> Sold</t>
  </si>
  <si>
    <t xml:space="preserve">    Profit</t>
  </si>
  <si>
    <t>Acct. Money</t>
  </si>
  <si>
    <t>Total Acct.</t>
  </si>
  <si>
    <t>Fund</t>
  </si>
  <si>
    <t>ADAIR, SHANNON N</t>
  </si>
  <si>
    <t>M2</t>
  </si>
  <si>
    <t>AUKER, EVA M</t>
  </si>
  <si>
    <t>AULT, STEPHEN M</t>
  </si>
  <si>
    <t>AVEY, BROOK M</t>
  </si>
  <si>
    <t>BAIR, JASON M</t>
  </si>
  <si>
    <t>BALMER, ANGELA L</t>
  </si>
  <si>
    <t>BARNES, RYAN</t>
  </si>
  <si>
    <t>BECHTOLD, SHANE A</t>
  </si>
  <si>
    <t>BECKER, RAY E</t>
  </si>
  <si>
    <t>BEHMER, CHERIE M</t>
  </si>
  <si>
    <t>BINKLE, TRAVIS W</t>
  </si>
  <si>
    <t>BOLICH, JAMI A</t>
  </si>
  <si>
    <t>**</t>
  </si>
  <si>
    <t>BOLICH, JENI L</t>
  </si>
  <si>
    <t>BOLLINGER, TRACY L</t>
  </si>
  <si>
    <t>BOMGARDNER, AUDREY A</t>
  </si>
  <si>
    <t>BONANNO, ADAM D</t>
  </si>
  <si>
    <t>BOWER, PHILIP R</t>
  </si>
  <si>
    <t>BRANDT, JENNIFER L</t>
  </si>
  <si>
    <t>BRANDT, MELISSA D</t>
  </si>
  <si>
    <t>BRENNER, LINDA L</t>
  </si>
  <si>
    <t>BRIGGS, JAMES C</t>
  </si>
  <si>
    <t>BRIGHTBILL, CHRISTY</t>
  </si>
  <si>
    <t>BRUBAKER, JENNIFER L</t>
  </si>
  <si>
    <t>BRUBAKER, TRINA M</t>
  </si>
  <si>
    <t>BRUCKHART, JARED R</t>
  </si>
  <si>
    <t>BRUCKHART, RANDY L</t>
  </si>
  <si>
    <t>BRYSON, CARRIE L</t>
  </si>
  <si>
    <t>BUCH, JOEL L</t>
  </si>
  <si>
    <t>CALDWELL, TIMOTHY D</t>
  </si>
  <si>
    <t>CASSEL, KAREN A</t>
  </si>
  <si>
    <t>CHANTHONGTHIP, KHANTHAVIS</t>
  </si>
  <si>
    <t>CONAHAN, GARY F</t>
  </si>
  <si>
    <t>Number Of Students In The Homeroom</t>
  </si>
  <si>
    <t>Ehrhart (10-2)</t>
  </si>
  <si>
    <t>CONNER, CHRISTOHER L</t>
  </si>
  <si>
    <t>COOPER, JOHN O</t>
  </si>
  <si>
    <t>CREASY, JENNIFER L</t>
  </si>
  <si>
    <t>DAGEN, NICOLE L.</t>
  </si>
  <si>
    <t>DEFRANK, ADRIENNE N</t>
  </si>
  <si>
    <t>DEPPEN, MATTHEW S</t>
  </si>
  <si>
    <t>DEREMER, ERIC S</t>
  </si>
  <si>
    <t>DERR, MICHAEL G</t>
  </si>
  <si>
    <t>DETWEILER, SHANDRA</t>
  </si>
  <si>
    <t>DIEM, DANIELLE M</t>
  </si>
  <si>
    <t>DIFFENDERFER, CHAD B</t>
  </si>
  <si>
    <t>DOSTER, JEREMIAH E</t>
  </si>
  <si>
    <t>DOUGHERTY, CRAIG F</t>
  </si>
  <si>
    <t>DUPLER, AMY L</t>
  </si>
  <si>
    <t>EBERLE, KENNETH M</t>
  </si>
  <si>
    <t>EBERLY, MELANIE J</t>
  </si>
  <si>
    <t>Frontz (10-3)</t>
  </si>
  <si>
    <t>ECENRODE, SHANNON R</t>
  </si>
  <si>
    <t>EHRHART, SHASTA J</t>
  </si>
  <si>
    <t>ENCK, TREVOR J</t>
  </si>
  <si>
    <t>ENGLE, ADAM U</t>
  </si>
  <si>
    <t>ENGLE, GERALD H</t>
  </si>
  <si>
    <t>ENGLE, JEREMY</t>
  </si>
  <si>
    <t>FAHNESTOCK, MARCY A.</t>
  </si>
  <si>
    <t>FAHNESTOCK, MARTHA F</t>
  </si>
  <si>
    <t>FAHNESTOCK, MICHAEL J</t>
  </si>
  <si>
    <t>FAHRINGER, W CHRISTOPHER</t>
  </si>
  <si>
    <t>FENSTERMACHER, DEBRA L</t>
  </si>
  <si>
    <t>FISCHER, KELLY E</t>
  </si>
  <si>
    <t>FISHER, MICHAEL R</t>
  </si>
  <si>
    <t>FORRY, ADAM K</t>
  </si>
  <si>
    <t>FREY, JUSTIN K</t>
  </si>
  <si>
    <t>FREY, RICHARD J</t>
  </si>
  <si>
    <t>FRITZ, THOMAS G</t>
  </si>
  <si>
    <t>FRY, CRYSTAL M</t>
  </si>
  <si>
    <t>GAINER, G TODD</t>
  </si>
  <si>
    <t>GALL, JUSTIN C</t>
  </si>
  <si>
    <t>GANTZ, RYAN K</t>
  </si>
  <si>
    <t>GEIB, S MARCY</t>
  </si>
  <si>
    <t>GINDER, JILL L</t>
  </si>
  <si>
    <t>GINDER, STEPHANIE L</t>
  </si>
  <si>
    <t>GOOLSBY, TARA M</t>
  </si>
  <si>
    <t>GREENAWALT, BARRON L</t>
  </si>
  <si>
    <t>GREINER, AMY L</t>
  </si>
  <si>
    <t>GROFF, DAVID L</t>
  </si>
  <si>
    <t>GROFF, TAMBRA M</t>
  </si>
  <si>
    <t>GRUBER, BRYAN J</t>
  </si>
  <si>
    <t>Dougherty (10-4)</t>
  </si>
  <si>
    <t>HAAS, COURTENEY R</t>
  </si>
  <si>
    <t>HADDOCK, MICHELE M</t>
  </si>
  <si>
    <t>HAMAKER, AMY L</t>
  </si>
  <si>
    <t>HAMMER, JEREMY M</t>
  </si>
  <si>
    <t>HARPER, HEATHER R</t>
  </si>
  <si>
    <t>HARRIS, AMY S</t>
  </si>
  <si>
    <t>HARRIS, J TYLER</t>
  </si>
  <si>
    <t>HARTRANFT, TRAVIS R</t>
  </si>
  <si>
    <t>HAVER, HEATHER</t>
  </si>
  <si>
    <t>HELM, CHRISTOPHER P</t>
  </si>
  <si>
    <t>HERSHEY, JEFFREY R</t>
  </si>
  <si>
    <t>HESS, JONATHAN L</t>
  </si>
  <si>
    <t>HIPPS, TIMOTHY L</t>
  </si>
  <si>
    <t>HOFFER, BRADLEY M</t>
  </si>
  <si>
    <t>HOLLINGER, JENNIFER L</t>
  </si>
  <si>
    <t>HONDRU, JASON P</t>
  </si>
  <si>
    <t>HORNBERGER, DEVIN L</t>
  </si>
  <si>
    <t>HORST, DARLENE L</t>
  </si>
  <si>
    <t>HOSTETTER, JERE L</t>
  </si>
  <si>
    <t>Cunfer (10-5)</t>
  </si>
  <si>
    <t>HOUCK, HEATHER S</t>
  </si>
  <si>
    <t>HUBER, APRIL M</t>
  </si>
  <si>
    <t>HURST, MICHAEL</t>
  </si>
  <si>
    <t>IBACH, DANIEL D</t>
  </si>
  <si>
    <t>IBACH, JASON D</t>
  </si>
  <si>
    <t>INTHAVONGSA, PHOUMMALA</t>
  </si>
  <si>
    <t>JENKINS, ERIN R</t>
  </si>
  <si>
    <t>JOHNS, ARTHUR</t>
  </si>
  <si>
    <t>JONES, BRYCE A</t>
  </si>
  <si>
    <t>KAY, JENNIFER B</t>
  </si>
  <si>
    <t>KENNEFF, MEGAN R</t>
  </si>
  <si>
    <t>KETTERING, DEBORAH A</t>
  </si>
  <si>
    <t>KNAUB, CURTIS E</t>
  </si>
  <si>
    <t>KNIER, SHAWN W</t>
  </si>
  <si>
    <t>KNIGHT, STEPHANIE J</t>
  </si>
  <si>
    <t>KNIGHT, TANYA S</t>
  </si>
  <si>
    <t>KNITTLE, KYLE T</t>
  </si>
  <si>
    <t>KNOLL, JERE R</t>
  </si>
  <si>
    <t>KOINER, FRANCIS L</t>
  </si>
  <si>
    <t>KOPP, SEAN P</t>
  </si>
  <si>
    <t>KREIDER, DANIEL S</t>
  </si>
  <si>
    <t>KREIDER, HEIDI L</t>
  </si>
  <si>
    <t>KRUSE, MELISSA K</t>
  </si>
  <si>
    <t>LATSCHAR, ERIC J</t>
  </si>
  <si>
    <t>LAUCH, BRYAN K</t>
  </si>
  <si>
    <t>LEFEVER, KARA L</t>
  </si>
  <si>
    <t>LEHMAN, DWIGHT S</t>
  </si>
  <si>
    <t>LEHMAN, MELISSA A</t>
  </si>
  <si>
    <t>LILLEY, BRYAN S</t>
  </si>
  <si>
    <t>LINDSEY, ROBERT W</t>
  </si>
  <si>
    <t>LONGENECKER, DAVID D</t>
  </si>
  <si>
    <t>LONGENECKER, TRAVIS S</t>
  </si>
  <si>
    <t>LONGO, MEGAN M</t>
  </si>
  <si>
    <t>Kreider/Gallagher (10-6)</t>
  </si>
  <si>
    <t>LOVELL, KENNETH F</t>
  </si>
  <si>
    <t>M1</t>
  </si>
  <si>
    <t>MARKLEY, BRIAN L</t>
  </si>
  <si>
    <t>MARKULIN, FRANK</t>
  </si>
  <si>
    <t>MARTIN, JODY L</t>
  </si>
  <si>
    <t>MATEER, LAURA L</t>
  </si>
  <si>
    <t>MAY, GREGORY P</t>
  </si>
  <si>
    <t>MCCABE, MELISSA L</t>
  </si>
  <si>
    <t>MCCOMSEY, WILLIAM B</t>
  </si>
  <si>
    <t>MCCRACKEN, MARK D</t>
  </si>
  <si>
    <t>MCCRAY, ROBIN A</t>
  </si>
  <si>
    <t>MCDOWELL, JOHN T</t>
  </si>
  <si>
    <t>MCELHANEY, NATHAN R</t>
  </si>
  <si>
    <t>MCGARRITY, ERIN F</t>
  </si>
  <si>
    <t>MCKEE, KIRSTIN B</t>
  </si>
  <si>
    <t>MIKOLIC, FRANK G</t>
  </si>
  <si>
    <t>MILLER, JESSICA</t>
  </si>
  <si>
    <t>MILLER, RYAN L</t>
  </si>
  <si>
    <t>MILLER, TY L</t>
  </si>
  <si>
    <t>MINNICH, MICHAEL T</t>
  </si>
  <si>
    <t>MOHLER, JENNIFER I</t>
  </si>
  <si>
    <t>MOHR, MELISSA M</t>
  </si>
  <si>
    <t>MONGOMERY, ADAM</t>
  </si>
  <si>
    <t>MOORE, SHAWN E</t>
  </si>
  <si>
    <t>MORGAN, PATRICK J</t>
  </si>
  <si>
    <t>MOYER, ANGELA L</t>
  </si>
  <si>
    <t>MYERS, KERRI M</t>
  </si>
  <si>
    <t>MYERS, TARA L</t>
  </si>
  <si>
    <t>NACE, SABRINA L</t>
  </si>
  <si>
    <t>NESTICO, JOSEPH D</t>
  </si>
  <si>
    <t>NISSLY, KELLY N</t>
  </si>
  <si>
    <t>Hoover (10-7)</t>
  </si>
  <si>
    <t>NOLT, CHRISTY</t>
  </si>
  <si>
    <t>NOLT, LYNN A</t>
  </si>
  <si>
    <t>OBERHOLTZER, WANDA K</t>
  </si>
  <si>
    <t>OBETZ, SAMUEL J</t>
  </si>
  <si>
    <t>OLSON, MARTIN G</t>
  </si>
  <si>
    <t>OSBORN, SONNY G</t>
  </si>
  <si>
    <t>PARMER, JASON S</t>
  </si>
  <si>
    <t>PEIFER, SHENA</t>
  </si>
  <si>
    <t>PIASKOWSKI, JERALD C</t>
  </si>
  <si>
    <t>PICKELL, VALERIE S</t>
  </si>
  <si>
    <t>PILUKAITIS, CHRISTINE A</t>
  </si>
  <si>
    <t>QUINN, PATRICK W</t>
  </si>
  <si>
    <t>REDCAY, JASON M</t>
  </si>
  <si>
    <t>REED, JOSEPH M</t>
  </si>
  <si>
    <t>REINCKE, FREDERICK S</t>
  </si>
  <si>
    <t>REPPERT, LEONDA L</t>
  </si>
  <si>
    <t>RICE, NEAL D</t>
  </si>
  <si>
    <t>RICHARDSON, RACHEL R</t>
  </si>
  <si>
    <t>RIEHL, ANDREW G</t>
  </si>
  <si>
    <t>RINEER, WESLEY A</t>
  </si>
  <si>
    <t>ROMBERGER, ABBY L</t>
  </si>
  <si>
    <t>ROOT, MATTHEW R</t>
  </si>
  <si>
    <t>RUHL, MISTY J</t>
  </si>
  <si>
    <t>SAUDER, DANIEL S</t>
  </si>
  <si>
    <t>SAUDER, JEREMY L</t>
  </si>
  <si>
    <t>SEESE, BETHANY J</t>
  </si>
  <si>
    <t>SEESE, JEFFREY S</t>
  </si>
  <si>
    <t>Oberholtzer (10-8)</t>
  </si>
  <si>
    <t>SHAFFNER, ABRAM M</t>
  </si>
  <si>
    <t>SHAEFFER, ANGELA R</t>
  </si>
  <si>
    <t>SHELLENBERGER, STACY M</t>
  </si>
  <si>
    <t>SHELLEY, JOSEPH E.</t>
  </si>
  <si>
    <t>SHENK, JENNIFER C</t>
  </si>
  <si>
    <t>SHENK, JOEL N</t>
  </si>
  <si>
    <t>SIBIS, JOSEPH M</t>
  </si>
  <si>
    <t>SIEGRIST, SCOTT P</t>
  </si>
  <si>
    <t>SKIBO, SARAH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</si>
</sst>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9">
    <font>
      <sz val="10"/>
      <name val="Geneva"/>
    </font>
    <font>
      <sz val="9"/>
      <color indexed="20"/>
      <name val="Geneva"/>
    </font>
    <font>
      <sz val="9"/>
      <color indexed="10"/>
      <name val="Geneva"/>
    </font>
    <font>
      <sz val="9"/>
      <color indexed="18"/>
      <name val="Geneva"/>
    </font>
    <font>
      <sz val="9"/>
      <color indexed="17"/>
      <name val="Geneva"/>
    </font>
    <font>
      <sz val="9"/>
      <name val="Geneva"/>
    </font>
    <font>
      <sz val="10"/>
      <color indexed="17"/>
      <name val="Geneva"/>
    </font>
    <font>
      <sz val="9"/>
      <color indexed="14"/>
      <name val="Geneva"/>
    </font>
    <font>
      <sz val="10"/>
      <color indexed="14"/>
      <name val="Genev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29">
    <xf numFmtId="0" fontId="0" fillId="0" borderId="0" xfId="0" applyAlignment="1">
      <alignment vertical="top"/>
    </xf>
    <xf numFmtId="2" fontId="1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8" fontId="1" fillId="0" borderId="0" xfId="0" applyNumberFormat="1" applyFont="1" applyAlignment="1">
      <alignment horizontal="right" vertical="top"/>
    </xf>
    <xf numFmtId="8" fontId="2" fillId="0" borderId="0" xfId="0" applyNumberFormat="1" applyFont="1" applyAlignment="1">
      <alignment horizontal="right" vertical="top"/>
    </xf>
    <xf numFmtId="8" fontId="3" fillId="0" borderId="0" xfId="0" applyNumberFormat="1" applyFont="1" applyAlignment="1">
      <alignment horizontal="right" vertical="top"/>
    </xf>
    <xf numFmtId="8" fontId="4" fillId="0" borderId="0" xfId="0" applyNumberFormat="1" applyFont="1" applyAlignment="1">
      <alignment horizontal="right" vertical="top"/>
    </xf>
    <xf numFmtId="2" fontId="5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2" fontId="7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right" vertical="top"/>
    </xf>
    <xf numFmtId="8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2" fontId="1" fillId="0" borderId="1" xfId="0" applyNumberFormat="1" applyFont="1" applyBorder="1" applyAlignment="1">
      <alignment horizontal="left" vertical="top"/>
    </xf>
    <xf numFmtId="2" fontId="4" fillId="0" borderId="1" xfId="0" applyNumberFormat="1" applyFont="1" applyBorder="1" applyAlignment="1">
      <alignment horizontal="left" vertical="top"/>
    </xf>
    <xf numFmtId="2" fontId="7" fillId="0" borderId="1" xfId="0" applyNumberFormat="1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5"/>
  <sheetViews>
    <sheetView tabSelected="1" workbookViewId="0">
      <pane activePane="bottomRight" state="frozen"/>
      <selection activeCell="G275" sqref="G275:N275"/>
    </sheetView>
  </sheetViews>
  <sheetFormatPr defaultColWidth="12.42578125" defaultRowHeight="12.75"/>
  <cols>
    <col min="1" max="1" width="3.7109375" customWidth="1"/>
    <col min="2" max="2" width="7.7109375" customWidth="1"/>
    <col min="3" max="3" width="2.7109375" customWidth="1"/>
    <col min="4" max="4" width="19.7109375" customWidth="1"/>
    <col min="5" max="5" width="3.7109375" customWidth="1"/>
    <col min="6" max="6" width="2" customWidth="1"/>
    <col min="7" max="7" width="10.85546875" customWidth="1"/>
    <col min="8" max="8" width="9.140625" style="19" customWidth="1"/>
    <col min="9" max="9" width="10.7109375" style="23" customWidth="1"/>
    <col min="10" max="10" width="9.85546875" customWidth="1"/>
    <col min="11" max="11" width="10.85546875" customWidth="1"/>
    <col min="12" max="12" width="10" customWidth="1"/>
    <col min="13" max="13" width="9.5703125" customWidth="1"/>
    <col min="14" max="14" width="8.140625" customWidth="1"/>
  </cols>
  <sheetData>
    <row r="2" spans="1:14" ht="14.1" customHeight="1">
      <c r="G2" s="1" t="s">
        <v>49</v>
      </c>
      <c r="H2" s="4" t="s">
        <v>49</v>
      </c>
      <c r="I2" s="20" t="s">
        <v>49</v>
      </c>
      <c r="J2" s="2" t="s">
        <v>50</v>
      </c>
      <c r="K2" s="3" t="s">
        <v>50</v>
      </c>
      <c r="L2" s="2" t="s">
        <v>50</v>
      </c>
      <c r="M2" s="1" t="s">
        <v>51</v>
      </c>
      <c r="N2" s="4" t="s">
        <v>52</v>
      </c>
    </row>
    <row r="3" spans="1:14" ht="14.1" customHeight="1">
      <c r="D3" s="5" t="s">
        <v>53</v>
      </c>
      <c r="G3" s="1" t="s">
        <v>54</v>
      </c>
      <c r="H3" s="4" t="s">
        <v>55</v>
      </c>
      <c r="I3" s="21" t="s">
        <v>56</v>
      </c>
      <c r="J3" s="2" t="s">
        <v>54</v>
      </c>
      <c r="K3" s="3" t="s">
        <v>55</v>
      </c>
      <c r="L3" s="6" t="s">
        <v>56</v>
      </c>
      <c r="M3" s="7" t="s">
        <v>57</v>
      </c>
      <c r="N3" s="4" t="s">
        <v>58</v>
      </c>
    </row>
    <row r="4" spans="1:14" ht="14.1" customHeight="1">
      <c r="G4" s="24"/>
      <c r="H4" s="25"/>
      <c r="I4" s="26"/>
      <c r="J4" s="27"/>
      <c r="K4" s="28"/>
      <c r="L4" s="27"/>
      <c r="M4" s="24"/>
      <c r="N4" s="25"/>
    </row>
    <row r="5" spans="1:14" ht="14.1" customHeight="1">
      <c r="A5" s="9">
        <v>1</v>
      </c>
      <c r="B5" s="10">
        <v>9500100</v>
      </c>
      <c r="D5" s="5" t="s">
        <v>59</v>
      </c>
      <c r="E5" s="8" t="s">
        <v>60</v>
      </c>
      <c r="G5" s="11">
        <v>25</v>
      </c>
      <c r="H5" s="14">
        <f t="shared" ref="H5:H25" si="0">G5*0.4</f>
        <v>10</v>
      </c>
      <c r="I5" s="22">
        <f t="shared" ref="I5:I25" si="1">H5*0.7</f>
        <v>7</v>
      </c>
      <c r="J5" s="12">
        <v>11.5</v>
      </c>
      <c r="K5" s="13">
        <f t="shared" ref="K5:K36" si="2">J5*0.45</f>
        <v>5.1749999999999998</v>
      </c>
      <c r="L5" s="12">
        <f t="shared" ref="L5:L36" si="3">K5*0.75</f>
        <v>3.8812499999999996</v>
      </c>
      <c r="M5" s="11">
        <f t="shared" ref="M5:M36" si="4">I5+L5</f>
        <v>10.88125</v>
      </c>
      <c r="N5" s="14">
        <f t="shared" ref="N5:N36" si="5">(H5-I5)+(K5-L5)</f>
        <v>4.2937500000000002</v>
      </c>
    </row>
    <row r="6" spans="1:14" ht="14.1" customHeight="1">
      <c r="A6" s="9">
        <f t="shared" ref="A6:A36" si="6">A5+1</f>
        <v>2</v>
      </c>
      <c r="B6" s="10">
        <v>9500475</v>
      </c>
      <c r="D6" s="5" t="s">
        <v>61</v>
      </c>
      <c r="E6" s="8" t="s">
        <v>60</v>
      </c>
      <c r="G6" s="11">
        <v>72.5</v>
      </c>
      <c r="H6" s="14">
        <f t="shared" si="0"/>
        <v>29</v>
      </c>
      <c r="I6" s="22">
        <f t="shared" si="1"/>
        <v>20.299999999999997</v>
      </c>
      <c r="J6" s="12">
        <v>3</v>
      </c>
      <c r="K6" s="13">
        <f t="shared" si="2"/>
        <v>1.35</v>
      </c>
      <c r="L6" s="12">
        <f t="shared" si="3"/>
        <v>1.0125000000000002</v>
      </c>
      <c r="M6" s="11">
        <f t="shared" si="4"/>
        <v>21.312499999999996</v>
      </c>
      <c r="N6" s="14">
        <f t="shared" si="5"/>
        <v>9.0375000000000032</v>
      </c>
    </row>
    <row r="7" spans="1:14" ht="14.1" customHeight="1">
      <c r="A7" s="9">
        <f t="shared" si="6"/>
        <v>3</v>
      </c>
      <c r="B7" s="10">
        <v>9500500</v>
      </c>
      <c r="D7" s="5" t="s">
        <v>62</v>
      </c>
      <c r="E7" s="8" t="s">
        <v>60</v>
      </c>
      <c r="G7" s="11">
        <v>0</v>
      </c>
      <c r="H7" s="14">
        <f t="shared" si="0"/>
        <v>0</v>
      </c>
      <c r="I7" s="22">
        <f t="shared" si="1"/>
        <v>0</v>
      </c>
      <c r="J7" s="12">
        <v>4.5</v>
      </c>
      <c r="K7" s="13">
        <f t="shared" si="2"/>
        <v>2.0249999999999999</v>
      </c>
      <c r="L7" s="12">
        <f t="shared" si="3"/>
        <v>1.5187499999999998</v>
      </c>
      <c r="M7" s="11">
        <f t="shared" si="4"/>
        <v>1.5187499999999998</v>
      </c>
      <c r="N7" s="14">
        <f t="shared" si="5"/>
        <v>0.50625000000000009</v>
      </c>
    </row>
    <row r="8" spans="1:14" ht="14.1" customHeight="1">
      <c r="A8" s="9">
        <f t="shared" si="6"/>
        <v>4</v>
      </c>
      <c r="B8" s="10">
        <v>9500580</v>
      </c>
      <c r="D8" s="5" t="s">
        <v>63</v>
      </c>
      <c r="E8" s="8" t="s">
        <v>60</v>
      </c>
      <c r="G8" s="11">
        <v>11</v>
      </c>
      <c r="H8" s="14">
        <f t="shared" si="0"/>
        <v>4.4000000000000004</v>
      </c>
      <c r="I8" s="22">
        <f t="shared" si="1"/>
        <v>3.08</v>
      </c>
      <c r="J8" s="12">
        <v>4</v>
      </c>
      <c r="K8" s="13">
        <f t="shared" si="2"/>
        <v>1.8</v>
      </c>
      <c r="L8" s="12">
        <f t="shared" si="3"/>
        <v>1.35</v>
      </c>
      <c r="M8" s="11">
        <f t="shared" si="4"/>
        <v>4.43</v>
      </c>
      <c r="N8" s="14">
        <f t="shared" si="5"/>
        <v>1.7700000000000002</v>
      </c>
    </row>
    <row r="9" spans="1:14" ht="14.1" customHeight="1">
      <c r="A9" s="9">
        <f t="shared" si="6"/>
        <v>5</v>
      </c>
      <c r="B9" s="10">
        <v>9400400</v>
      </c>
      <c r="D9" s="5" t="s">
        <v>64</v>
      </c>
      <c r="E9" s="8" t="s">
        <v>60</v>
      </c>
      <c r="G9" s="11">
        <v>110</v>
      </c>
      <c r="H9" s="14">
        <f t="shared" si="0"/>
        <v>44</v>
      </c>
      <c r="I9" s="22">
        <f t="shared" si="1"/>
        <v>30.799999999999997</v>
      </c>
      <c r="J9" s="12">
        <v>25.5</v>
      </c>
      <c r="K9" s="13">
        <f t="shared" si="2"/>
        <v>11.475</v>
      </c>
      <c r="L9" s="12">
        <f t="shared" si="3"/>
        <v>8.6062499999999993</v>
      </c>
      <c r="M9" s="11">
        <f t="shared" si="4"/>
        <v>39.40625</v>
      </c>
      <c r="N9" s="14">
        <f t="shared" si="5"/>
        <v>16.068750000000001</v>
      </c>
    </row>
    <row r="10" spans="1:14" ht="14.1" customHeight="1">
      <c r="A10" s="9">
        <f t="shared" si="6"/>
        <v>6</v>
      </c>
      <c r="B10" s="10">
        <v>9500700</v>
      </c>
      <c r="D10" s="5" t="s">
        <v>65</v>
      </c>
      <c r="E10" s="8" t="s">
        <v>60</v>
      </c>
      <c r="G10" s="11">
        <v>112</v>
      </c>
      <c r="H10" s="14">
        <f t="shared" si="0"/>
        <v>44.800000000000004</v>
      </c>
      <c r="I10" s="22">
        <f t="shared" si="1"/>
        <v>31.36</v>
      </c>
      <c r="J10" s="12">
        <v>128</v>
      </c>
      <c r="K10" s="13">
        <f t="shared" si="2"/>
        <v>57.6</v>
      </c>
      <c r="L10" s="12">
        <f t="shared" si="3"/>
        <v>43.2</v>
      </c>
      <c r="M10" s="11">
        <f t="shared" si="4"/>
        <v>74.56</v>
      </c>
      <c r="N10" s="14">
        <f t="shared" si="5"/>
        <v>27.840000000000003</v>
      </c>
    </row>
    <row r="11" spans="1:14" ht="14.1" customHeight="1">
      <c r="A11" s="9">
        <f t="shared" si="6"/>
        <v>7</v>
      </c>
      <c r="B11" s="10">
        <v>9500860</v>
      </c>
      <c r="D11" s="5" t="s">
        <v>66</v>
      </c>
      <c r="E11" s="8" t="s">
        <v>60</v>
      </c>
      <c r="G11" s="11">
        <v>74.5</v>
      </c>
      <c r="H11" s="14">
        <f t="shared" si="0"/>
        <v>29.8</v>
      </c>
      <c r="I11" s="22">
        <f t="shared" si="1"/>
        <v>20.86</v>
      </c>
      <c r="J11" s="12">
        <v>50.5</v>
      </c>
      <c r="K11" s="13">
        <f t="shared" si="2"/>
        <v>22.725000000000001</v>
      </c>
      <c r="L11" s="12">
        <f t="shared" si="3"/>
        <v>17.043750000000003</v>
      </c>
      <c r="M11" s="11">
        <f t="shared" si="4"/>
        <v>37.903750000000002</v>
      </c>
      <c r="N11" s="14">
        <f t="shared" si="5"/>
        <v>14.62125</v>
      </c>
    </row>
    <row r="12" spans="1:14" ht="14.1" customHeight="1">
      <c r="A12" s="9">
        <f t="shared" si="6"/>
        <v>8</v>
      </c>
      <c r="B12" s="10">
        <v>9501000</v>
      </c>
      <c r="D12" s="5" t="s">
        <v>67</v>
      </c>
      <c r="E12" s="8" t="s">
        <v>60</v>
      </c>
      <c r="G12" s="11">
        <v>47</v>
      </c>
      <c r="H12" s="14">
        <f t="shared" si="0"/>
        <v>18.8</v>
      </c>
      <c r="I12" s="22">
        <f t="shared" si="1"/>
        <v>13.16</v>
      </c>
      <c r="J12" s="12">
        <v>5</v>
      </c>
      <c r="K12" s="13">
        <f t="shared" si="2"/>
        <v>2.25</v>
      </c>
      <c r="L12" s="12">
        <f t="shared" si="3"/>
        <v>1.6875</v>
      </c>
      <c r="M12" s="11">
        <f t="shared" si="4"/>
        <v>14.8475</v>
      </c>
      <c r="N12" s="14">
        <f t="shared" si="5"/>
        <v>6.2025000000000006</v>
      </c>
    </row>
    <row r="13" spans="1:14" ht="14.1" customHeight="1">
      <c r="A13" s="9">
        <f t="shared" si="6"/>
        <v>9</v>
      </c>
      <c r="B13" s="10">
        <v>9501225</v>
      </c>
      <c r="D13" s="5" t="s">
        <v>68</v>
      </c>
      <c r="E13" s="8" t="s">
        <v>60</v>
      </c>
      <c r="G13" s="11">
        <v>18.5</v>
      </c>
      <c r="H13" s="14">
        <f t="shared" si="0"/>
        <v>7.4</v>
      </c>
      <c r="I13" s="22">
        <f t="shared" si="1"/>
        <v>5.18</v>
      </c>
      <c r="J13" s="12">
        <v>9.5</v>
      </c>
      <c r="K13" s="13">
        <f t="shared" si="2"/>
        <v>4.2750000000000004</v>
      </c>
      <c r="L13" s="12">
        <f t="shared" si="3"/>
        <v>3.2062500000000003</v>
      </c>
      <c r="M13" s="11">
        <f t="shared" si="4"/>
        <v>8.3862500000000004</v>
      </c>
      <c r="N13" s="14">
        <f t="shared" si="5"/>
        <v>3.2887500000000007</v>
      </c>
    </row>
    <row r="14" spans="1:14" ht="14.1" customHeight="1">
      <c r="A14" s="9">
        <f t="shared" si="6"/>
        <v>10</v>
      </c>
      <c r="B14" s="10">
        <v>9501250</v>
      </c>
      <c r="D14" s="5" t="s">
        <v>69</v>
      </c>
      <c r="E14" s="8" t="s">
        <v>60</v>
      </c>
      <c r="G14" s="11">
        <v>86</v>
      </c>
      <c r="H14" s="14">
        <f t="shared" si="0"/>
        <v>34.4</v>
      </c>
      <c r="I14" s="22">
        <f t="shared" si="1"/>
        <v>24.08</v>
      </c>
      <c r="J14" s="12">
        <v>54</v>
      </c>
      <c r="K14" s="13">
        <f t="shared" si="2"/>
        <v>24.3</v>
      </c>
      <c r="L14" s="12">
        <f t="shared" si="3"/>
        <v>18.225000000000001</v>
      </c>
      <c r="M14" s="11">
        <f t="shared" si="4"/>
        <v>42.305</v>
      </c>
      <c r="N14" s="14">
        <f t="shared" si="5"/>
        <v>16.395</v>
      </c>
    </row>
    <row r="15" spans="1:14" ht="14.1" customHeight="1">
      <c r="A15" s="9">
        <f t="shared" si="6"/>
        <v>11</v>
      </c>
      <c r="B15" s="10">
        <v>9501325</v>
      </c>
      <c r="D15" s="5" t="s">
        <v>70</v>
      </c>
      <c r="E15" s="8" t="s">
        <v>60</v>
      </c>
      <c r="G15" s="11">
        <v>0</v>
      </c>
      <c r="H15" s="14">
        <f t="shared" si="0"/>
        <v>0</v>
      </c>
      <c r="I15" s="22">
        <f t="shared" si="1"/>
        <v>0</v>
      </c>
      <c r="J15" s="12">
        <v>56</v>
      </c>
      <c r="K15" s="13">
        <f t="shared" si="2"/>
        <v>25.2</v>
      </c>
      <c r="L15" s="12">
        <f t="shared" si="3"/>
        <v>18.899999999999999</v>
      </c>
      <c r="M15" s="11">
        <f t="shared" si="4"/>
        <v>18.899999999999999</v>
      </c>
      <c r="N15" s="14">
        <f t="shared" si="5"/>
        <v>6.3000000000000007</v>
      </c>
    </row>
    <row r="16" spans="1:14" ht="14.1" customHeight="1">
      <c r="A16" s="9">
        <f t="shared" si="6"/>
        <v>12</v>
      </c>
      <c r="B16" s="10">
        <v>9501500</v>
      </c>
      <c r="D16" s="5" t="s">
        <v>71</v>
      </c>
      <c r="E16" s="8" t="s">
        <v>60</v>
      </c>
      <c r="G16" s="11">
        <v>27.5</v>
      </c>
      <c r="H16" s="14">
        <f t="shared" si="0"/>
        <v>11</v>
      </c>
      <c r="I16" s="22">
        <f t="shared" si="1"/>
        <v>7.6999999999999993</v>
      </c>
      <c r="J16" s="12">
        <v>71</v>
      </c>
      <c r="K16" s="13">
        <f t="shared" si="2"/>
        <v>31.95</v>
      </c>
      <c r="L16" s="12">
        <f t="shared" si="3"/>
        <v>23.962499999999999</v>
      </c>
      <c r="M16" s="11">
        <f t="shared" si="4"/>
        <v>31.662499999999998</v>
      </c>
      <c r="N16" s="14">
        <f t="shared" si="5"/>
        <v>11.287500000000001</v>
      </c>
    </row>
    <row r="17" spans="1:14" ht="14.1" customHeight="1">
      <c r="A17" s="9">
        <f t="shared" si="6"/>
        <v>13</v>
      </c>
      <c r="B17" s="10">
        <v>9501600</v>
      </c>
      <c r="C17" s="15" t="s">
        <v>72</v>
      </c>
      <c r="D17" s="5" t="s">
        <v>73</v>
      </c>
      <c r="E17" s="8" t="s">
        <v>60</v>
      </c>
      <c r="G17" s="11">
        <v>91.5</v>
      </c>
      <c r="H17" s="14">
        <f t="shared" si="0"/>
        <v>36.6</v>
      </c>
      <c r="I17" s="22">
        <f t="shared" si="1"/>
        <v>25.62</v>
      </c>
      <c r="J17" s="12">
        <v>73.5</v>
      </c>
      <c r="K17" s="13">
        <f t="shared" si="2"/>
        <v>33.075000000000003</v>
      </c>
      <c r="L17" s="12">
        <f t="shared" si="3"/>
        <v>24.806250000000002</v>
      </c>
      <c r="M17" s="11">
        <f t="shared" si="4"/>
        <v>50.426250000000003</v>
      </c>
      <c r="N17" s="14">
        <f t="shared" si="5"/>
        <v>19.248750000000001</v>
      </c>
    </row>
    <row r="18" spans="1:14" ht="14.1" customHeight="1">
      <c r="A18" s="9">
        <f t="shared" si="6"/>
        <v>14</v>
      </c>
      <c r="B18" s="10">
        <v>9501700</v>
      </c>
      <c r="D18" s="5" t="s">
        <v>74</v>
      </c>
      <c r="E18" s="8" t="s">
        <v>60</v>
      </c>
      <c r="G18" s="11">
        <v>8.5</v>
      </c>
      <c r="H18" s="14">
        <f t="shared" si="0"/>
        <v>3.4000000000000004</v>
      </c>
      <c r="I18" s="22">
        <f t="shared" si="1"/>
        <v>2.38</v>
      </c>
      <c r="J18" s="12">
        <v>23.5</v>
      </c>
      <c r="K18" s="13">
        <f t="shared" si="2"/>
        <v>10.575000000000001</v>
      </c>
      <c r="L18" s="12">
        <f t="shared" si="3"/>
        <v>7.9312500000000004</v>
      </c>
      <c r="M18" s="11">
        <f t="shared" si="4"/>
        <v>10.311250000000001</v>
      </c>
      <c r="N18" s="14">
        <f t="shared" si="5"/>
        <v>3.6637500000000012</v>
      </c>
    </row>
    <row r="19" spans="1:14" ht="14.1" customHeight="1">
      <c r="A19" s="9">
        <f t="shared" si="6"/>
        <v>15</v>
      </c>
      <c r="B19" s="10">
        <v>9501800</v>
      </c>
      <c r="D19" s="5" t="s">
        <v>75</v>
      </c>
      <c r="E19" s="8" t="s">
        <v>60</v>
      </c>
      <c r="G19" s="11">
        <v>12.5</v>
      </c>
      <c r="H19" s="14">
        <f t="shared" si="0"/>
        <v>5</v>
      </c>
      <c r="I19" s="22">
        <f t="shared" si="1"/>
        <v>3.5</v>
      </c>
      <c r="J19" s="12">
        <v>17</v>
      </c>
      <c r="K19" s="13">
        <f t="shared" si="2"/>
        <v>7.65</v>
      </c>
      <c r="L19" s="12">
        <f t="shared" si="3"/>
        <v>5.7375000000000007</v>
      </c>
      <c r="M19" s="11">
        <f t="shared" si="4"/>
        <v>9.2375000000000007</v>
      </c>
      <c r="N19" s="14">
        <f t="shared" si="5"/>
        <v>3.4124999999999996</v>
      </c>
    </row>
    <row r="20" spans="1:14" ht="14.1" customHeight="1">
      <c r="A20" s="9">
        <f t="shared" si="6"/>
        <v>16</v>
      </c>
      <c r="B20" s="10">
        <v>9501900</v>
      </c>
      <c r="D20" s="5" t="s">
        <v>76</v>
      </c>
      <c r="E20" s="8" t="s">
        <v>60</v>
      </c>
      <c r="G20" s="11">
        <v>0</v>
      </c>
      <c r="H20" s="14">
        <f t="shared" si="0"/>
        <v>0</v>
      </c>
      <c r="I20" s="22">
        <f t="shared" si="1"/>
        <v>0</v>
      </c>
      <c r="J20" s="12">
        <v>17.5</v>
      </c>
      <c r="K20" s="13">
        <f t="shared" si="2"/>
        <v>7.875</v>
      </c>
      <c r="L20" s="12">
        <f t="shared" si="3"/>
        <v>5.90625</v>
      </c>
      <c r="M20" s="11">
        <f t="shared" si="4"/>
        <v>5.90625</v>
      </c>
      <c r="N20" s="14">
        <f t="shared" si="5"/>
        <v>1.96875</v>
      </c>
    </row>
    <row r="21" spans="1:14" ht="14.1" customHeight="1">
      <c r="A21" s="9">
        <f t="shared" si="6"/>
        <v>17</v>
      </c>
      <c r="B21" s="10">
        <v>9502000</v>
      </c>
      <c r="D21" s="5" t="s">
        <v>77</v>
      </c>
      <c r="E21" s="8" t="s">
        <v>60</v>
      </c>
      <c r="G21" s="11">
        <v>15</v>
      </c>
      <c r="H21" s="14">
        <f t="shared" si="0"/>
        <v>6</v>
      </c>
      <c r="I21" s="22">
        <f t="shared" si="1"/>
        <v>4.1999999999999993</v>
      </c>
      <c r="J21" s="12">
        <v>7.5</v>
      </c>
      <c r="K21" s="13">
        <f t="shared" si="2"/>
        <v>3.375</v>
      </c>
      <c r="L21" s="12">
        <f t="shared" si="3"/>
        <v>2.53125</v>
      </c>
      <c r="M21" s="11">
        <f t="shared" si="4"/>
        <v>6.7312499999999993</v>
      </c>
      <c r="N21" s="14">
        <f t="shared" si="5"/>
        <v>2.6437500000000007</v>
      </c>
    </row>
    <row r="22" spans="1:14" ht="14.1" customHeight="1">
      <c r="A22" s="9">
        <f t="shared" si="6"/>
        <v>18</v>
      </c>
      <c r="B22" s="10">
        <v>9502200</v>
      </c>
      <c r="D22" s="5" t="s">
        <v>78</v>
      </c>
      <c r="E22" s="8" t="s">
        <v>60</v>
      </c>
      <c r="G22" s="11">
        <v>19</v>
      </c>
      <c r="H22" s="14">
        <f t="shared" si="0"/>
        <v>7.6000000000000005</v>
      </c>
      <c r="I22" s="22">
        <f t="shared" si="1"/>
        <v>5.32</v>
      </c>
      <c r="J22" s="12">
        <v>15</v>
      </c>
      <c r="K22" s="13">
        <f t="shared" si="2"/>
        <v>6.75</v>
      </c>
      <c r="L22" s="12">
        <f t="shared" si="3"/>
        <v>5.0625</v>
      </c>
      <c r="M22" s="11">
        <f t="shared" si="4"/>
        <v>10.3825</v>
      </c>
      <c r="N22" s="14">
        <f t="shared" si="5"/>
        <v>3.9675000000000002</v>
      </c>
    </row>
    <row r="23" spans="1:14" ht="14.1" customHeight="1">
      <c r="A23" s="9">
        <f t="shared" si="6"/>
        <v>19</v>
      </c>
      <c r="B23" s="10">
        <v>9502230</v>
      </c>
      <c r="D23" s="5" t="s">
        <v>79</v>
      </c>
      <c r="E23" s="8" t="s">
        <v>60</v>
      </c>
      <c r="G23" s="11">
        <v>81.5</v>
      </c>
      <c r="H23" s="14">
        <f t="shared" si="0"/>
        <v>32.6</v>
      </c>
      <c r="I23" s="22">
        <f t="shared" si="1"/>
        <v>22.82</v>
      </c>
      <c r="J23" s="12">
        <v>117</v>
      </c>
      <c r="K23" s="13">
        <f t="shared" si="2"/>
        <v>52.65</v>
      </c>
      <c r="L23" s="12">
        <f t="shared" si="3"/>
        <v>39.487499999999997</v>
      </c>
      <c r="M23" s="11">
        <f t="shared" si="4"/>
        <v>62.307499999999997</v>
      </c>
      <c r="N23" s="14">
        <f t="shared" si="5"/>
        <v>22.942500000000003</v>
      </c>
    </row>
    <row r="24" spans="1:14" ht="14.1" customHeight="1">
      <c r="A24" s="9">
        <f t="shared" si="6"/>
        <v>20</v>
      </c>
      <c r="B24" s="10">
        <v>9502259</v>
      </c>
      <c r="D24" s="5" t="s">
        <v>80</v>
      </c>
      <c r="E24" s="8" t="s">
        <v>60</v>
      </c>
      <c r="G24" s="11">
        <v>158</v>
      </c>
      <c r="H24" s="14">
        <f t="shared" si="0"/>
        <v>63.2</v>
      </c>
      <c r="I24" s="22">
        <f t="shared" si="1"/>
        <v>44.24</v>
      </c>
      <c r="J24" s="12">
        <v>107</v>
      </c>
      <c r="K24" s="13">
        <f t="shared" si="2"/>
        <v>48.15</v>
      </c>
      <c r="L24" s="12">
        <f t="shared" si="3"/>
        <v>36.112499999999997</v>
      </c>
      <c r="M24" s="11">
        <f t="shared" si="4"/>
        <v>80.352499999999992</v>
      </c>
      <c r="N24" s="14">
        <f t="shared" si="5"/>
        <v>30.997500000000002</v>
      </c>
    </row>
    <row r="25" spans="1:14" ht="14.1" customHeight="1">
      <c r="A25" s="9">
        <f t="shared" si="6"/>
        <v>21</v>
      </c>
      <c r="B25" s="10">
        <v>9502300</v>
      </c>
      <c r="D25" s="5" t="s">
        <v>81</v>
      </c>
      <c r="E25" s="8" t="s">
        <v>60</v>
      </c>
      <c r="G25" s="11">
        <v>9</v>
      </c>
      <c r="H25" s="14">
        <f t="shared" si="0"/>
        <v>3.6</v>
      </c>
      <c r="I25" s="22">
        <f t="shared" si="1"/>
        <v>2.52</v>
      </c>
      <c r="J25" s="12">
        <v>15</v>
      </c>
      <c r="K25" s="13">
        <f t="shared" si="2"/>
        <v>6.75</v>
      </c>
      <c r="L25" s="12">
        <f t="shared" si="3"/>
        <v>5.0625</v>
      </c>
      <c r="M25" s="11">
        <f t="shared" si="4"/>
        <v>7.5824999999999996</v>
      </c>
      <c r="N25" s="14">
        <f t="shared" si="5"/>
        <v>2.7675000000000001</v>
      </c>
    </row>
    <row r="26" spans="1:14" ht="14.1" customHeight="1">
      <c r="A26" s="9">
        <f t="shared" si="6"/>
        <v>22</v>
      </c>
      <c r="B26" s="10">
        <v>9502330</v>
      </c>
      <c r="D26" s="5" t="s">
        <v>82</v>
      </c>
      <c r="E26" s="8" t="s">
        <v>60</v>
      </c>
      <c r="G26" s="11">
        <v>0</v>
      </c>
      <c r="H26" s="14">
        <v>0</v>
      </c>
      <c r="I26" s="22">
        <v>0</v>
      </c>
      <c r="J26" s="12">
        <v>282.5</v>
      </c>
      <c r="K26" s="13">
        <f t="shared" si="2"/>
        <v>127.125</v>
      </c>
      <c r="L26" s="12">
        <f t="shared" si="3"/>
        <v>95.34375</v>
      </c>
      <c r="M26" s="11">
        <f t="shared" si="4"/>
        <v>95.34375</v>
      </c>
      <c r="N26" s="14">
        <f t="shared" si="5"/>
        <v>31.78125</v>
      </c>
    </row>
    <row r="27" spans="1:14" ht="14.1" customHeight="1">
      <c r="A27" s="9">
        <f t="shared" si="6"/>
        <v>23</v>
      </c>
      <c r="B27" s="10">
        <v>9502400</v>
      </c>
      <c r="D27" s="5" t="s">
        <v>83</v>
      </c>
      <c r="E27" s="8" t="s">
        <v>60</v>
      </c>
      <c r="G27" s="11">
        <v>11.5</v>
      </c>
      <c r="H27" s="14">
        <f t="shared" ref="H27:H35" si="7">G27*0.4</f>
        <v>4.6000000000000005</v>
      </c>
      <c r="I27" s="22">
        <f t="shared" ref="I27:I35" si="8">H27*0.7</f>
        <v>3.22</v>
      </c>
      <c r="J27" s="12">
        <v>25</v>
      </c>
      <c r="K27" s="13">
        <f t="shared" si="2"/>
        <v>11.25</v>
      </c>
      <c r="L27" s="12">
        <f t="shared" si="3"/>
        <v>8.4375</v>
      </c>
      <c r="M27" s="11">
        <f t="shared" si="4"/>
        <v>11.657500000000001</v>
      </c>
      <c r="N27" s="14">
        <f t="shared" si="5"/>
        <v>4.1925000000000008</v>
      </c>
    </row>
    <row r="28" spans="1:14" ht="14.1" customHeight="1">
      <c r="A28" s="9">
        <f t="shared" si="6"/>
        <v>24</v>
      </c>
      <c r="B28" s="10">
        <v>9502500</v>
      </c>
      <c r="D28" s="5" t="s">
        <v>84</v>
      </c>
      <c r="E28" s="8" t="s">
        <v>60</v>
      </c>
      <c r="G28" s="11">
        <v>41.5</v>
      </c>
      <c r="H28" s="14">
        <f t="shared" si="7"/>
        <v>16.600000000000001</v>
      </c>
      <c r="I28" s="22">
        <f t="shared" si="8"/>
        <v>11.620000000000001</v>
      </c>
      <c r="J28" s="12">
        <v>30.5</v>
      </c>
      <c r="K28" s="13">
        <f t="shared" si="2"/>
        <v>13.725</v>
      </c>
      <c r="L28" s="12">
        <f t="shared" si="3"/>
        <v>10.293749999999999</v>
      </c>
      <c r="M28" s="11">
        <f t="shared" si="4"/>
        <v>21.91375</v>
      </c>
      <c r="N28" s="14">
        <f t="shared" si="5"/>
        <v>8.4112500000000008</v>
      </c>
    </row>
    <row r="29" spans="1:14" ht="14.1" customHeight="1">
      <c r="A29" s="9">
        <f t="shared" si="6"/>
        <v>25</v>
      </c>
      <c r="B29" s="10">
        <v>9502550</v>
      </c>
      <c r="D29" s="5" t="s">
        <v>85</v>
      </c>
      <c r="E29" s="8" t="s">
        <v>60</v>
      </c>
      <c r="G29" s="11">
        <v>0</v>
      </c>
      <c r="H29" s="14">
        <f t="shared" si="7"/>
        <v>0</v>
      </c>
      <c r="I29" s="22">
        <f t="shared" si="8"/>
        <v>0</v>
      </c>
      <c r="J29" s="12">
        <v>11.5</v>
      </c>
      <c r="K29" s="13">
        <f t="shared" si="2"/>
        <v>5.1749999999999998</v>
      </c>
      <c r="L29" s="12">
        <f t="shared" si="3"/>
        <v>3.8812499999999996</v>
      </c>
      <c r="M29" s="11">
        <f t="shared" si="4"/>
        <v>3.8812499999999996</v>
      </c>
      <c r="N29" s="14">
        <f t="shared" si="5"/>
        <v>1.2937500000000002</v>
      </c>
    </row>
    <row r="30" spans="1:14" ht="14.1" customHeight="1">
      <c r="A30" s="9">
        <f t="shared" si="6"/>
        <v>26</v>
      </c>
      <c r="B30" s="10">
        <v>9502600</v>
      </c>
      <c r="D30" s="5" t="s">
        <v>86</v>
      </c>
      <c r="E30" s="8" t="s">
        <v>60</v>
      </c>
      <c r="G30" s="11">
        <v>28</v>
      </c>
      <c r="H30" s="14">
        <f t="shared" si="7"/>
        <v>11.200000000000001</v>
      </c>
      <c r="I30" s="22">
        <f t="shared" si="8"/>
        <v>7.84</v>
      </c>
      <c r="J30" s="12">
        <v>4</v>
      </c>
      <c r="K30" s="13">
        <f t="shared" si="2"/>
        <v>1.8</v>
      </c>
      <c r="L30" s="12">
        <f t="shared" si="3"/>
        <v>1.35</v>
      </c>
      <c r="M30" s="11">
        <f t="shared" si="4"/>
        <v>9.19</v>
      </c>
      <c r="N30" s="14">
        <f t="shared" si="5"/>
        <v>3.8100000000000014</v>
      </c>
    </row>
    <row r="31" spans="1:14" ht="14.1" customHeight="1">
      <c r="A31" s="9">
        <f t="shared" si="6"/>
        <v>27</v>
      </c>
      <c r="B31" s="10">
        <v>9502650</v>
      </c>
      <c r="D31" s="5" t="s">
        <v>87</v>
      </c>
      <c r="E31" s="8" t="s">
        <v>60</v>
      </c>
      <c r="G31" s="11">
        <v>179.5</v>
      </c>
      <c r="H31" s="14">
        <f t="shared" si="7"/>
        <v>71.8</v>
      </c>
      <c r="I31" s="22">
        <f t="shared" si="8"/>
        <v>50.26</v>
      </c>
      <c r="J31" s="12">
        <v>15</v>
      </c>
      <c r="K31" s="13">
        <f t="shared" si="2"/>
        <v>6.75</v>
      </c>
      <c r="L31" s="12">
        <f t="shared" si="3"/>
        <v>5.0625</v>
      </c>
      <c r="M31" s="11">
        <f t="shared" si="4"/>
        <v>55.322499999999998</v>
      </c>
      <c r="N31" s="14">
        <f t="shared" si="5"/>
        <v>23.227499999999999</v>
      </c>
    </row>
    <row r="32" spans="1:14" ht="14.1" customHeight="1">
      <c r="A32" s="9">
        <f t="shared" si="6"/>
        <v>28</v>
      </c>
      <c r="B32" s="10">
        <v>9502750</v>
      </c>
      <c r="D32" s="5" t="s">
        <v>88</v>
      </c>
      <c r="E32" s="8" t="s">
        <v>60</v>
      </c>
      <c r="G32" s="11">
        <v>19.5</v>
      </c>
      <c r="H32" s="14">
        <f t="shared" si="7"/>
        <v>7.8000000000000007</v>
      </c>
      <c r="I32" s="22">
        <f t="shared" si="8"/>
        <v>5.46</v>
      </c>
      <c r="J32" s="12">
        <v>12</v>
      </c>
      <c r="K32" s="13">
        <f t="shared" si="2"/>
        <v>5.4</v>
      </c>
      <c r="L32" s="12">
        <f t="shared" si="3"/>
        <v>4.0500000000000007</v>
      </c>
      <c r="M32" s="11">
        <f t="shared" si="4"/>
        <v>9.5100000000000016</v>
      </c>
      <c r="N32" s="14">
        <f t="shared" si="5"/>
        <v>3.6900000000000004</v>
      </c>
    </row>
    <row r="33" spans="1:15" ht="14.1" customHeight="1">
      <c r="A33" s="9">
        <f t="shared" si="6"/>
        <v>29</v>
      </c>
      <c r="B33" s="10">
        <v>9502850</v>
      </c>
      <c r="D33" s="5" t="s">
        <v>89</v>
      </c>
      <c r="E33" s="8" t="s">
        <v>60</v>
      </c>
      <c r="G33" s="11">
        <v>0</v>
      </c>
      <c r="H33" s="14">
        <f t="shared" si="7"/>
        <v>0</v>
      </c>
      <c r="I33" s="22">
        <f t="shared" si="8"/>
        <v>0</v>
      </c>
      <c r="J33" s="12">
        <v>4.5</v>
      </c>
      <c r="K33" s="13">
        <f t="shared" si="2"/>
        <v>2.0249999999999999</v>
      </c>
      <c r="L33" s="12">
        <f t="shared" si="3"/>
        <v>1.5187499999999998</v>
      </c>
      <c r="M33" s="11">
        <f t="shared" si="4"/>
        <v>1.5187499999999998</v>
      </c>
      <c r="N33" s="14">
        <f t="shared" si="5"/>
        <v>0.50625000000000009</v>
      </c>
    </row>
    <row r="34" spans="1:15" ht="14.1" customHeight="1">
      <c r="A34" s="9">
        <f t="shared" si="6"/>
        <v>30</v>
      </c>
      <c r="B34" s="10">
        <v>9502875</v>
      </c>
      <c r="D34" s="5" t="s">
        <v>90</v>
      </c>
      <c r="E34" s="8" t="s">
        <v>60</v>
      </c>
      <c r="G34" s="11">
        <v>223.5</v>
      </c>
      <c r="H34" s="14">
        <f t="shared" si="7"/>
        <v>89.4</v>
      </c>
      <c r="I34" s="22">
        <f t="shared" si="8"/>
        <v>62.58</v>
      </c>
      <c r="J34" s="12">
        <v>27.5</v>
      </c>
      <c r="K34" s="13">
        <f t="shared" si="2"/>
        <v>12.375</v>
      </c>
      <c r="L34" s="12">
        <f t="shared" si="3"/>
        <v>9.28125</v>
      </c>
      <c r="M34" s="11">
        <f t="shared" si="4"/>
        <v>71.861249999999998</v>
      </c>
      <c r="N34" s="14">
        <f t="shared" si="5"/>
        <v>29.913750000000007</v>
      </c>
    </row>
    <row r="35" spans="1:15" ht="14.1" customHeight="1">
      <c r="A35" s="9">
        <f t="shared" si="6"/>
        <v>31</v>
      </c>
      <c r="B35" s="10">
        <v>9502880</v>
      </c>
      <c r="C35" s="15" t="s">
        <v>72</v>
      </c>
      <c r="D35" s="5" t="s">
        <v>91</v>
      </c>
      <c r="E35" s="8" t="s">
        <v>60</v>
      </c>
      <c r="G35" s="11">
        <v>52</v>
      </c>
      <c r="H35" s="14">
        <f t="shared" si="7"/>
        <v>20.8</v>
      </c>
      <c r="I35" s="22">
        <f t="shared" si="8"/>
        <v>14.559999999999999</v>
      </c>
      <c r="J35" s="12">
        <v>52</v>
      </c>
      <c r="K35" s="13">
        <f t="shared" si="2"/>
        <v>23.400000000000002</v>
      </c>
      <c r="L35" s="12">
        <f t="shared" si="3"/>
        <v>17.55</v>
      </c>
      <c r="M35" s="11">
        <f t="shared" si="4"/>
        <v>32.11</v>
      </c>
      <c r="N35" s="14">
        <f t="shared" si="5"/>
        <v>12.090000000000003</v>
      </c>
    </row>
    <row r="36" spans="1:15" ht="14.1" customHeight="1">
      <c r="A36" s="9">
        <f t="shared" si="6"/>
        <v>32</v>
      </c>
      <c r="B36" s="10">
        <v>9502865</v>
      </c>
      <c r="D36" s="5" t="s">
        <v>92</v>
      </c>
      <c r="E36" s="8" t="s">
        <v>60</v>
      </c>
      <c r="J36" s="12">
        <v>394</v>
      </c>
      <c r="K36" s="13">
        <f t="shared" si="2"/>
        <v>177.3</v>
      </c>
      <c r="L36" s="12">
        <f t="shared" si="3"/>
        <v>132.97500000000002</v>
      </c>
      <c r="M36" s="11">
        <f t="shared" si="4"/>
        <v>132.97500000000002</v>
      </c>
      <c r="N36" s="14">
        <f t="shared" si="5"/>
        <v>44.324999999999989</v>
      </c>
    </row>
    <row r="38" spans="1:15" ht="14.1" customHeight="1">
      <c r="A38" s="9">
        <f>COUNTA(A5:A36)</f>
        <v>32</v>
      </c>
      <c r="B38" s="16" t="s">
        <v>93</v>
      </c>
      <c r="C38" s="17"/>
      <c r="D38" s="18"/>
      <c r="G38" s="11">
        <f t="shared" ref="G38:N38" si="9">SUM(G5:G36)</f>
        <v>1534.5</v>
      </c>
      <c r="H38" s="14">
        <f t="shared" si="9"/>
        <v>613.80000000000007</v>
      </c>
      <c r="I38" s="22">
        <f t="shared" si="9"/>
        <v>429.65999999999991</v>
      </c>
      <c r="J38" s="12">
        <f t="shared" si="9"/>
        <v>1674</v>
      </c>
      <c r="K38" s="13">
        <f t="shared" si="9"/>
        <v>753.29999999999973</v>
      </c>
      <c r="L38" s="12">
        <f t="shared" si="9"/>
        <v>564.97500000000014</v>
      </c>
      <c r="M38" s="11">
        <f t="shared" si="9"/>
        <v>994.6350000000001</v>
      </c>
      <c r="N38" s="14">
        <f t="shared" si="9"/>
        <v>372.46499999999997</v>
      </c>
    </row>
    <row r="39" spans="1:15" ht="14.1" customHeight="1">
      <c r="G39" s="11">
        <v>0</v>
      </c>
      <c r="J39" s="12">
        <v>0</v>
      </c>
    </row>
    <row r="40" spans="1:15" ht="14.1" customHeight="1">
      <c r="G40" s="1" t="s">
        <v>49</v>
      </c>
      <c r="H40" s="4" t="s">
        <v>49</v>
      </c>
      <c r="I40" s="20" t="s">
        <v>49</v>
      </c>
      <c r="J40" s="2" t="s">
        <v>50</v>
      </c>
      <c r="K40" s="3" t="s">
        <v>50</v>
      </c>
      <c r="L40" s="2" t="s">
        <v>50</v>
      </c>
      <c r="M40" s="1" t="s">
        <v>51</v>
      </c>
      <c r="N40" s="4" t="s">
        <v>52</v>
      </c>
    </row>
    <row r="41" spans="1:15" ht="14.1" customHeight="1">
      <c r="D41" s="5" t="s">
        <v>94</v>
      </c>
      <c r="G41" s="1" t="s">
        <v>54</v>
      </c>
      <c r="H41" s="4" t="s">
        <v>55</v>
      </c>
      <c r="I41" s="21" t="s">
        <v>56</v>
      </c>
      <c r="J41" s="2" t="s">
        <v>54</v>
      </c>
      <c r="K41" s="3" t="s">
        <v>55</v>
      </c>
      <c r="L41" s="6" t="s">
        <v>56</v>
      </c>
      <c r="M41" s="7" t="s">
        <v>57</v>
      </c>
      <c r="N41" s="4" t="s">
        <v>58</v>
      </c>
    </row>
    <row r="42" spans="1:15" ht="14.1" customHeight="1">
      <c r="G42" s="24"/>
      <c r="H42" s="25"/>
      <c r="I42" s="26"/>
      <c r="J42" s="27"/>
      <c r="K42" s="28"/>
      <c r="L42" s="27"/>
      <c r="M42" s="24"/>
      <c r="N42" s="25"/>
      <c r="O42" s="17"/>
    </row>
    <row r="43" spans="1:15" ht="14.1" customHeight="1">
      <c r="A43" s="9">
        <v>33</v>
      </c>
      <c r="B43" s="10">
        <v>9402700</v>
      </c>
      <c r="D43" s="5" t="s">
        <v>95</v>
      </c>
      <c r="E43" s="10">
        <v>32</v>
      </c>
      <c r="G43" s="11">
        <v>0</v>
      </c>
      <c r="H43" s="14">
        <f t="shared" ref="H43:H58" si="10">G43*0.4</f>
        <v>0</v>
      </c>
      <c r="I43" s="22">
        <f t="shared" ref="I43:I58" si="11">H43*0.7</f>
        <v>0</v>
      </c>
      <c r="J43" s="12">
        <v>0</v>
      </c>
      <c r="K43" s="13">
        <f t="shared" ref="K43:K58" si="12">J43*0.45</f>
        <v>0</v>
      </c>
      <c r="L43" s="12">
        <f t="shared" ref="L43:L58" si="13">K43*0.75</f>
        <v>0</v>
      </c>
      <c r="M43" s="11">
        <f t="shared" ref="M43:M58" si="14">I43+L43</f>
        <v>0</v>
      </c>
      <c r="N43" s="14">
        <f t="shared" ref="N43:N58" si="15">(H43-I43)+(K43-L43)</f>
        <v>0</v>
      </c>
    </row>
    <row r="44" spans="1:15" ht="14.1" customHeight="1">
      <c r="A44" s="9">
        <f t="shared" ref="A44:A58" si="16">A43+1</f>
        <v>34</v>
      </c>
      <c r="B44" s="10">
        <v>9503150</v>
      </c>
      <c r="D44" s="5" t="s">
        <v>96</v>
      </c>
      <c r="E44" s="10">
        <v>32</v>
      </c>
      <c r="G44" s="11">
        <v>0</v>
      </c>
      <c r="H44" s="14">
        <f t="shared" si="10"/>
        <v>0</v>
      </c>
      <c r="I44" s="22">
        <f t="shared" si="11"/>
        <v>0</v>
      </c>
      <c r="J44" s="12">
        <v>0</v>
      </c>
      <c r="K44" s="13">
        <f t="shared" si="12"/>
        <v>0</v>
      </c>
      <c r="L44" s="12">
        <f t="shared" si="13"/>
        <v>0</v>
      </c>
      <c r="M44" s="11">
        <f t="shared" si="14"/>
        <v>0</v>
      </c>
      <c r="N44" s="14">
        <f t="shared" si="15"/>
        <v>0</v>
      </c>
    </row>
    <row r="45" spans="1:15" ht="14.1" customHeight="1">
      <c r="A45" s="9">
        <f t="shared" si="16"/>
        <v>35</v>
      </c>
      <c r="B45" s="10">
        <v>9503170</v>
      </c>
      <c r="D45" s="5" t="s">
        <v>97</v>
      </c>
      <c r="E45" s="10">
        <v>32</v>
      </c>
      <c r="G45" s="11">
        <v>55.5</v>
      </c>
      <c r="H45" s="14">
        <f t="shared" si="10"/>
        <v>22.200000000000003</v>
      </c>
      <c r="I45" s="22">
        <f t="shared" si="11"/>
        <v>15.540000000000001</v>
      </c>
      <c r="J45" s="12">
        <v>100</v>
      </c>
      <c r="K45" s="13">
        <f t="shared" si="12"/>
        <v>45</v>
      </c>
      <c r="L45" s="12">
        <f t="shared" si="13"/>
        <v>33.75</v>
      </c>
      <c r="M45" s="11">
        <f t="shared" si="14"/>
        <v>49.29</v>
      </c>
      <c r="N45" s="14">
        <f t="shared" si="15"/>
        <v>17.910000000000004</v>
      </c>
    </row>
    <row r="46" spans="1:15" ht="14.1" customHeight="1">
      <c r="A46" s="9">
        <f t="shared" si="16"/>
        <v>36</v>
      </c>
      <c r="B46" s="10">
        <v>9503190</v>
      </c>
      <c r="D46" s="5" t="s">
        <v>98</v>
      </c>
      <c r="E46" s="10">
        <v>32</v>
      </c>
      <c r="G46" s="11">
        <v>42.5</v>
      </c>
      <c r="H46" s="14">
        <f t="shared" si="10"/>
        <v>17</v>
      </c>
      <c r="I46" s="22">
        <f t="shared" si="11"/>
        <v>11.899999999999999</v>
      </c>
      <c r="J46" s="12">
        <v>11</v>
      </c>
      <c r="K46" s="13">
        <f t="shared" si="12"/>
        <v>4.95</v>
      </c>
      <c r="L46" s="12">
        <f t="shared" si="13"/>
        <v>3.7125000000000004</v>
      </c>
      <c r="M46" s="11">
        <f t="shared" si="14"/>
        <v>15.612499999999999</v>
      </c>
      <c r="N46" s="14">
        <f t="shared" si="15"/>
        <v>6.3375000000000012</v>
      </c>
    </row>
    <row r="47" spans="1:15" ht="14.1" customHeight="1">
      <c r="A47" s="9">
        <f t="shared" si="16"/>
        <v>37</v>
      </c>
      <c r="B47" s="10">
        <v>9503225</v>
      </c>
      <c r="C47" s="15" t="s">
        <v>72</v>
      </c>
      <c r="D47" s="5" t="s">
        <v>99</v>
      </c>
      <c r="E47" s="10">
        <v>32</v>
      </c>
      <c r="G47" s="11">
        <v>34.5</v>
      </c>
      <c r="H47" s="14">
        <f t="shared" si="10"/>
        <v>13.8</v>
      </c>
      <c r="I47" s="22">
        <f t="shared" si="11"/>
        <v>9.66</v>
      </c>
      <c r="J47" s="12">
        <v>0</v>
      </c>
      <c r="K47" s="13">
        <f t="shared" si="12"/>
        <v>0</v>
      </c>
      <c r="L47" s="12">
        <f t="shared" si="13"/>
        <v>0</v>
      </c>
      <c r="M47" s="11">
        <f t="shared" si="14"/>
        <v>9.66</v>
      </c>
      <c r="N47" s="14">
        <f t="shared" si="15"/>
        <v>4.1400000000000006</v>
      </c>
    </row>
    <row r="48" spans="1:15" ht="14.1" customHeight="1">
      <c r="A48" s="9">
        <f t="shared" si="16"/>
        <v>38</v>
      </c>
      <c r="B48" s="10">
        <v>9503450</v>
      </c>
      <c r="D48" s="5" t="s">
        <v>100</v>
      </c>
      <c r="E48" s="10">
        <v>32</v>
      </c>
      <c r="G48" s="11">
        <v>0</v>
      </c>
      <c r="H48" s="14">
        <f t="shared" si="10"/>
        <v>0</v>
      </c>
      <c r="I48" s="22">
        <f t="shared" si="11"/>
        <v>0</v>
      </c>
      <c r="J48" s="12">
        <v>0</v>
      </c>
      <c r="K48" s="13">
        <f t="shared" si="12"/>
        <v>0</v>
      </c>
      <c r="L48" s="12">
        <f t="shared" si="13"/>
        <v>0</v>
      </c>
      <c r="M48" s="11">
        <f t="shared" si="14"/>
        <v>0</v>
      </c>
      <c r="N48" s="14">
        <f t="shared" si="15"/>
        <v>0</v>
      </c>
    </row>
    <row r="49" spans="1:14" ht="14.1" customHeight="1">
      <c r="A49" s="9">
        <f t="shared" si="16"/>
        <v>39</v>
      </c>
      <c r="B49" s="10">
        <v>9503460</v>
      </c>
      <c r="D49" s="5" t="s">
        <v>101</v>
      </c>
      <c r="E49" s="10">
        <v>32</v>
      </c>
      <c r="G49" s="11">
        <v>25.5</v>
      </c>
      <c r="H49" s="14">
        <f t="shared" si="10"/>
        <v>10.200000000000001</v>
      </c>
      <c r="I49" s="22">
        <f t="shared" si="11"/>
        <v>7.1400000000000006</v>
      </c>
      <c r="J49" s="12">
        <v>169</v>
      </c>
      <c r="K49" s="13">
        <f t="shared" si="12"/>
        <v>76.05</v>
      </c>
      <c r="L49" s="12">
        <f t="shared" si="13"/>
        <v>57.037499999999994</v>
      </c>
      <c r="M49" s="11">
        <f t="shared" si="14"/>
        <v>64.177499999999995</v>
      </c>
      <c r="N49" s="14">
        <f t="shared" si="15"/>
        <v>22.072500000000005</v>
      </c>
    </row>
    <row r="50" spans="1:14" ht="14.1" customHeight="1">
      <c r="A50" s="9">
        <f t="shared" si="16"/>
        <v>40</v>
      </c>
      <c r="B50" s="10">
        <v>9503500</v>
      </c>
      <c r="D50" s="5" t="s">
        <v>102</v>
      </c>
      <c r="E50" s="10">
        <v>32</v>
      </c>
      <c r="G50" s="11">
        <v>30.5</v>
      </c>
      <c r="H50" s="14">
        <f t="shared" si="10"/>
        <v>12.200000000000001</v>
      </c>
      <c r="I50" s="22">
        <f t="shared" si="11"/>
        <v>8.5400000000000009</v>
      </c>
      <c r="J50" s="12">
        <v>145</v>
      </c>
      <c r="K50" s="13">
        <f t="shared" si="12"/>
        <v>65.25</v>
      </c>
      <c r="L50" s="12">
        <f t="shared" si="13"/>
        <v>48.9375</v>
      </c>
      <c r="M50" s="11">
        <f t="shared" si="14"/>
        <v>57.477499999999999</v>
      </c>
      <c r="N50" s="14">
        <f t="shared" si="15"/>
        <v>19.9725</v>
      </c>
    </row>
    <row r="51" spans="1:14" ht="14.1" customHeight="1">
      <c r="A51" s="9">
        <f t="shared" si="16"/>
        <v>41</v>
      </c>
      <c r="B51" s="10">
        <v>9503750</v>
      </c>
      <c r="D51" s="5" t="s">
        <v>103</v>
      </c>
      <c r="E51" s="10">
        <v>32</v>
      </c>
      <c r="G51" s="11">
        <v>0</v>
      </c>
      <c r="H51" s="14">
        <f t="shared" si="10"/>
        <v>0</v>
      </c>
      <c r="I51" s="22">
        <f t="shared" si="11"/>
        <v>0</v>
      </c>
      <c r="J51" s="12">
        <v>72</v>
      </c>
      <c r="K51" s="13">
        <f t="shared" si="12"/>
        <v>32.4</v>
      </c>
      <c r="L51" s="12">
        <f t="shared" si="13"/>
        <v>24.299999999999997</v>
      </c>
      <c r="M51" s="11">
        <f t="shared" si="14"/>
        <v>24.299999999999997</v>
      </c>
      <c r="N51" s="14">
        <f t="shared" si="15"/>
        <v>8.1000000000000014</v>
      </c>
    </row>
    <row r="52" spans="1:14" ht="14.1" customHeight="1">
      <c r="A52" s="9">
        <f t="shared" si="16"/>
        <v>42</v>
      </c>
      <c r="B52" s="10">
        <v>9503600</v>
      </c>
      <c r="C52" s="15" t="s">
        <v>72</v>
      </c>
      <c r="D52" s="5" t="s">
        <v>104</v>
      </c>
      <c r="E52" s="10">
        <v>32</v>
      </c>
      <c r="G52" s="11">
        <v>255</v>
      </c>
      <c r="H52" s="14">
        <f t="shared" si="10"/>
        <v>102</v>
      </c>
      <c r="I52" s="22">
        <f t="shared" si="11"/>
        <v>71.399999999999991</v>
      </c>
      <c r="J52" s="12">
        <v>202.5</v>
      </c>
      <c r="K52" s="13">
        <f t="shared" si="12"/>
        <v>91.125</v>
      </c>
      <c r="L52" s="12">
        <f t="shared" si="13"/>
        <v>68.34375</v>
      </c>
      <c r="M52" s="11">
        <f t="shared" si="14"/>
        <v>139.74374999999998</v>
      </c>
      <c r="N52" s="14">
        <f t="shared" si="15"/>
        <v>53.381250000000009</v>
      </c>
    </row>
    <row r="53" spans="1:14" ht="14.1" customHeight="1">
      <c r="A53" s="9">
        <f t="shared" si="16"/>
        <v>43</v>
      </c>
      <c r="B53" s="10">
        <v>9503625</v>
      </c>
      <c r="D53" s="5" t="s">
        <v>105</v>
      </c>
      <c r="E53" s="10">
        <v>32</v>
      </c>
      <c r="G53" s="11">
        <v>51</v>
      </c>
      <c r="H53" s="14">
        <f t="shared" si="10"/>
        <v>20.400000000000002</v>
      </c>
      <c r="I53" s="22">
        <f t="shared" si="11"/>
        <v>14.280000000000001</v>
      </c>
      <c r="J53" s="12">
        <v>40.5</v>
      </c>
      <c r="K53" s="13">
        <f t="shared" si="12"/>
        <v>18.225000000000001</v>
      </c>
      <c r="L53" s="12">
        <f t="shared" si="13"/>
        <v>13.668750000000001</v>
      </c>
      <c r="M53" s="11">
        <f t="shared" si="14"/>
        <v>27.948750000000004</v>
      </c>
      <c r="N53" s="14">
        <f t="shared" si="15"/>
        <v>10.676250000000001</v>
      </c>
    </row>
    <row r="54" spans="1:14" ht="14.1" customHeight="1">
      <c r="A54" s="9">
        <f t="shared" si="16"/>
        <v>44</v>
      </c>
      <c r="B54" s="10">
        <v>9503630</v>
      </c>
      <c r="D54" s="5" t="s">
        <v>106</v>
      </c>
      <c r="E54" s="10">
        <v>32</v>
      </c>
      <c r="G54" s="11">
        <v>150.5</v>
      </c>
      <c r="H54" s="14">
        <f t="shared" si="10"/>
        <v>60.2</v>
      </c>
      <c r="I54" s="22">
        <f t="shared" si="11"/>
        <v>42.14</v>
      </c>
      <c r="J54" s="12">
        <v>135.4</v>
      </c>
      <c r="K54" s="13">
        <f t="shared" si="12"/>
        <v>60.930000000000007</v>
      </c>
      <c r="L54" s="12">
        <f t="shared" si="13"/>
        <v>45.697500000000005</v>
      </c>
      <c r="M54" s="11">
        <f t="shared" si="14"/>
        <v>87.837500000000006</v>
      </c>
      <c r="N54" s="14">
        <f t="shared" si="15"/>
        <v>33.292500000000004</v>
      </c>
    </row>
    <row r="55" spans="1:14" ht="14.1" customHeight="1">
      <c r="A55" s="9">
        <f t="shared" si="16"/>
        <v>45</v>
      </c>
      <c r="B55" s="10">
        <v>9503640</v>
      </c>
      <c r="D55" s="5" t="s">
        <v>107</v>
      </c>
      <c r="E55" s="10">
        <v>32</v>
      </c>
      <c r="G55" s="11">
        <v>0</v>
      </c>
      <c r="H55" s="14">
        <f t="shared" si="10"/>
        <v>0</v>
      </c>
      <c r="I55" s="22">
        <f t="shared" si="11"/>
        <v>0</v>
      </c>
      <c r="J55" s="12">
        <v>0</v>
      </c>
      <c r="K55" s="13">
        <f t="shared" si="12"/>
        <v>0</v>
      </c>
      <c r="L55" s="12">
        <f t="shared" si="13"/>
        <v>0</v>
      </c>
      <c r="M55" s="11">
        <f t="shared" si="14"/>
        <v>0</v>
      </c>
      <c r="N55" s="14">
        <f t="shared" si="15"/>
        <v>0</v>
      </c>
    </row>
    <row r="56" spans="1:14" ht="14.1" customHeight="1">
      <c r="A56" s="9">
        <f t="shared" si="16"/>
        <v>46</v>
      </c>
      <c r="B56" s="10">
        <v>9503690</v>
      </c>
      <c r="D56" s="5" t="s">
        <v>108</v>
      </c>
      <c r="E56" s="10">
        <v>32</v>
      </c>
      <c r="G56" s="11">
        <v>0</v>
      </c>
      <c r="H56" s="14">
        <f t="shared" si="10"/>
        <v>0</v>
      </c>
      <c r="I56" s="22">
        <f t="shared" si="11"/>
        <v>0</v>
      </c>
      <c r="J56" s="12">
        <v>49.5</v>
      </c>
      <c r="K56" s="13">
        <f t="shared" si="12"/>
        <v>22.275000000000002</v>
      </c>
      <c r="L56" s="12">
        <f t="shared" si="13"/>
        <v>16.706250000000001</v>
      </c>
      <c r="M56" s="11">
        <f t="shared" si="14"/>
        <v>16.706250000000001</v>
      </c>
      <c r="N56" s="14">
        <f t="shared" si="15"/>
        <v>5.5687500000000014</v>
      </c>
    </row>
    <row r="57" spans="1:14" ht="14.1" customHeight="1">
      <c r="A57" s="9">
        <f t="shared" si="16"/>
        <v>47</v>
      </c>
      <c r="B57" s="10">
        <v>9503750</v>
      </c>
      <c r="D57" s="5" t="s">
        <v>109</v>
      </c>
      <c r="E57" s="10">
        <v>32</v>
      </c>
      <c r="G57" s="11">
        <v>13</v>
      </c>
      <c r="H57" s="14">
        <f t="shared" si="10"/>
        <v>5.2</v>
      </c>
      <c r="I57" s="22">
        <f t="shared" si="11"/>
        <v>3.6399999999999997</v>
      </c>
      <c r="J57" s="12">
        <v>21.5</v>
      </c>
      <c r="K57" s="13">
        <f t="shared" si="12"/>
        <v>9.6750000000000007</v>
      </c>
      <c r="L57" s="12">
        <f t="shared" si="13"/>
        <v>7.2562500000000005</v>
      </c>
      <c r="M57" s="11">
        <f t="shared" si="14"/>
        <v>10.89625</v>
      </c>
      <c r="N57" s="14">
        <f t="shared" si="15"/>
        <v>3.9787500000000007</v>
      </c>
    </row>
    <row r="58" spans="1:14" ht="14.1" customHeight="1">
      <c r="A58" s="9">
        <f t="shared" si="16"/>
        <v>48</v>
      </c>
      <c r="B58" s="10">
        <v>9503800</v>
      </c>
      <c r="D58" s="5" t="s">
        <v>110</v>
      </c>
      <c r="E58" s="10">
        <v>32</v>
      </c>
      <c r="G58" s="11">
        <v>0</v>
      </c>
      <c r="H58" s="14">
        <f t="shared" si="10"/>
        <v>0</v>
      </c>
      <c r="I58" s="22">
        <f t="shared" si="11"/>
        <v>0</v>
      </c>
      <c r="J58" s="12">
        <v>9.5</v>
      </c>
      <c r="K58" s="13">
        <f t="shared" si="12"/>
        <v>4.2750000000000004</v>
      </c>
      <c r="L58" s="12">
        <f t="shared" si="13"/>
        <v>3.2062500000000003</v>
      </c>
      <c r="M58" s="11">
        <f t="shared" si="14"/>
        <v>3.2062500000000003</v>
      </c>
      <c r="N58" s="14">
        <f t="shared" si="15"/>
        <v>1.0687500000000001</v>
      </c>
    </row>
    <row r="59" spans="1:14" ht="14.1" customHeight="1">
      <c r="G59" s="11">
        <v>0</v>
      </c>
      <c r="J59" s="12">
        <v>0</v>
      </c>
    </row>
    <row r="60" spans="1:14" ht="14.1" customHeight="1">
      <c r="A60" s="9">
        <f>COUNTA(A43:A58)</f>
        <v>16</v>
      </c>
      <c r="B60" s="16" t="s">
        <v>93</v>
      </c>
      <c r="C60" s="17"/>
      <c r="D60" s="18"/>
      <c r="G60" s="11">
        <f t="shared" ref="G60:N60" si="17">SUM(G43:G58)</f>
        <v>658</v>
      </c>
      <c r="H60" s="14">
        <f t="shared" si="17"/>
        <v>263.2</v>
      </c>
      <c r="I60" s="22">
        <f t="shared" si="17"/>
        <v>184.23999999999995</v>
      </c>
      <c r="J60" s="12">
        <f t="shared" si="17"/>
        <v>955.9</v>
      </c>
      <c r="K60" s="13">
        <f t="shared" si="17"/>
        <v>430.15499999999997</v>
      </c>
      <c r="L60" s="12">
        <f t="shared" si="17"/>
        <v>322.61625000000004</v>
      </c>
      <c r="M60" s="11">
        <f t="shared" si="17"/>
        <v>506.85625000000005</v>
      </c>
      <c r="N60" s="14">
        <f t="shared" si="17"/>
        <v>186.49874999999997</v>
      </c>
    </row>
    <row r="63" spans="1:14" ht="14.1" customHeight="1">
      <c r="G63" s="1" t="s">
        <v>49</v>
      </c>
      <c r="H63" s="4" t="s">
        <v>49</v>
      </c>
      <c r="I63" s="20" t="s">
        <v>49</v>
      </c>
      <c r="J63" s="2" t="s">
        <v>50</v>
      </c>
      <c r="K63" s="3" t="s">
        <v>50</v>
      </c>
      <c r="L63" s="2" t="s">
        <v>50</v>
      </c>
      <c r="M63" s="1" t="s">
        <v>51</v>
      </c>
      <c r="N63" s="4" t="s">
        <v>52</v>
      </c>
    </row>
    <row r="64" spans="1:14" ht="14.1" customHeight="1">
      <c r="D64" s="5" t="s">
        <v>111</v>
      </c>
      <c r="G64" s="1" t="s">
        <v>54</v>
      </c>
      <c r="H64" s="4" t="s">
        <v>55</v>
      </c>
      <c r="I64" s="21" t="s">
        <v>56</v>
      </c>
      <c r="J64" s="2" t="s">
        <v>54</v>
      </c>
      <c r="K64" s="3" t="s">
        <v>55</v>
      </c>
      <c r="L64" s="6" t="s">
        <v>56</v>
      </c>
      <c r="M64" s="7" t="s">
        <v>57</v>
      </c>
      <c r="N64" s="4" t="s">
        <v>58</v>
      </c>
    </row>
    <row r="65" spans="1:15" ht="14.1" customHeight="1">
      <c r="G65" s="24"/>
      <c r="H65" s="25"/>
      <c r="I65" s="26"/>
      <c r="J65" s="27"/>
      <c r="K65" s="28"/>
      <c r="L65" s="27"/>
      <c r="M65" s="24"/>
      <c r="N65" s="25"/>
      <c r="O65" s="17"/>
    </row>
    <row r="66" spans="1:15" ht="14.1" customHeight="1">
      <c r="A66" s="9">
        <v>49</v>
      </c>
      <c r="B66" s="10">
        <v>9504000</v>
      </c>
      <c r="D66" s="5" t="s">
        <v>112</v>
      </c>
      <c r="E66" s="10">
        <v>10</v>
      </c>
      <c r="G66" s="11">
        <v>38</v>
      </c>
      <c r="H66" s="14">
        <f t="shared" ref="H66:H95" si="18">G66*0.4</f>
        <v>15.200000000000001</v>
      </c>
      <c r="I66" s="22">
        <f t="shared" ref="I66:I95" si="19">H66*0.7</f>
        <v>10.64</v>
      </c>
      <c r="J66" s="12">
        <v>85.5</v>
      </c>
      <c r="K66" s="13">
        <f t="shared" ref="K66:K95" si="20">J66*0.45</f>
        <v>38.475000000000001</v>
      </c>
      <c r="L66" s="12">
        <f t="shared" ref="L66:L95" si="21">K66*0.75</f>
        <v>28.856250000000003</v>
      </c>
      <c r="M66" s="11">
        <f t="shared" ref="M66:M95" si="22">I66+L66</f>
        <v>39.496250000000003</v>
      </c>
      <c r="N66" s="14">
        <f t="shared" ref="N66:N95" si="23">(H66-I66)+(K66-L66)</f>
        <v>14.178749999999999</v>
      </c>
    </row>
    <row r="67" spans="1:15" ht="14.1" customHeight="1">
      <c r="A67" s="9">
        <f t="shared" ref="A67:A95" si="24">A66+1</f>
        <v>50</v>
      </c>
      <c r="B67" s="10">
        <v>9504100</v>
      </c>
      <c r="D67" s="5" t="s">
        <v>113</v>
      </c>
      <c r="E67" s="10">
        <v>10</v>
      </c>
      <c r="G67" s="11">
        <v>18</v>
      </c>
      <c r="H67" s="14">
        <f t="shared" si="18"/>
        <v>7.2</v>
      </c>
      <c r="I67" s="22">
        <f t="shared" si="19"/>
        <v>5.04</v>
      </c>
      <c r="J67" s="12">
        <v>73</v>
      </c>
      <c r="K67" s="13">
        <f t="shared" si="20"/>
        <v>32.85</v>
      </c>
      <c r="L67" s="12">
        <f t="shared" si="21"/>
        <v>24.637500000000003</v>
      </c>
      <c r="M67" s="11">
        <f t="shared" si="22"/>
        <v>29.677500000000002</v>
      </c>
      <c r="N67" s="14">
        <f t="shared" si="23"/>
        <v>10.372499999999999</v>
      </c>
    </row>
    <row r="68" spans="1:15" ht="14.1" customHeight="1">
      <c r="A68" s="9">
        <f t="shared" si="24"/>
        <v>51</v>
      </c>
      <c r="B68" s="10">
        <v>9504200</v>
      </c>
      <c r="D68" s="5" t="s">
        <v>114</v>
      </c>
      <c r="E68" s="10">
        <v>10</v>
      </c>
      <c r="G68" s="11">
        <v>101</v>
      </c>
      <c r="H68" s="14">
        <f t="shared" si="18"/>
        <v>40.400000000000006</v>
      </c>
      <c r="I68" s="22">
        <f t="shared" si="19"/>
        <v>28.28</v>
      </c>
      <c r="J68" s="12">
        <v>63.5</v>
      </c>
      <c r="K68" s="13">
        <f t="shared" si="20"/>
        <v>28.574999999999999</v>
      </c>
      <c r="L68" s="12">
        <f t="shared" si="21"/>
        <v>21.431249999999999</v>
      </c>
      <c r="M68" s="11">
        <f t="shared" si="22"/>
        <v>49.71125</v>
      </c>
      <c r="N68" s="14">
        <f t="shared" si="23"/>
        <v>19.263750000000005</v>
      </c>
    </row>
    <row r="69" spans="1:15" ht="14.1" customHeight="1">
      <c r="A69" s="9">
        <f t="shared" si="24"/>
        <v>52</v>
      </c>
      <c r="B69" s="10">
        <v>9504300</v>
      </c>
      <c r="D69" s="5" t="s">
        <v>115</v>
      </c>
      <c r="E69" s="10">
        <v>10</v>
      </c>
      <c r="G69" s="11">
        <v>26.5</v>
      </c>
      <c r="H69" s="14">
        <f t="shared" si="18"/>
        <v>10.600000000000001</v>
      </c>
      <c r="I69" s="22">
        <f t="shared" si="19"/>
        <v>7.4200000000000008</v>
      </c>
      <c r="J69" s="12">
        <v>35</v>
      </c>
      <c r="K69" s="13">
        <f t="shared" si="20"/>
        <v>15.75</v>
      </c>
      <c r="L69" s="12">
        <f t="shared" si="21"/>
        <v>11.8125</v>
      </c>
      <c r="M69" s="11">
        <f t="shared" si="22"/>
        <v>19.232500000000002</v>
      </c>
      <c r="N69" s="14">
        <f t="shared" si="23"/>
        <v>7.1175000000000006</v>
      </c>
    </row>
    <row r="70" spans="1:15" ht="14.1" customHeight="1">
      <c r="A70" s="9">
        <f t="shared" si="24"/>
        <v>53</v>
      </c>
      <c r="B70" s="10">
        <v>9504315</v>
      </c>
      <c r="D70" s="5" t="s">
        <v>116</v>
      </c>
      <c r="E70" s="10">
        <v>10</v>
      </c>
      <c r="G70" s="11">
        <v>56</v>
      </c>
      <c r="H70" s="14">
        <f t="shared" si="18"/>
        <v>22.400000000000002</v>
      </c>
      <c r="I70" s="22">
        <f t="shared" si="19"/>
        <v>15.68</v>
      </c>
      <c r="J70" s="12">
        <v>0</v>
      </c>
      <c r="K70" s="13">
        <f t="shared" si="20"/>
        <v>0</v>
      </c>
      <c r="L70" s="12">
        <f t="shared" si="21"/>
        <v>0</v>
      </c>
      <c r="M70" s="11">
        <f t="shared" si="22"/>
        <v>15.68</v>
      </c>
      <c r="N70" s="14">
        <f t="shared" si="23"/>
        <v>6.7200000000000024</v>
      </c>
    </row>
    <row r="71" spans="1:15" ht="14.1" customHeight="1">
      <c r="A71" s="9">
        <f t="shared" si="24"/>
        <v>54</v>
      </c>
      <c r="B71" s="10">
        <v>9504325</v>
      </c>
      <c r="D71" s="5" t="s">
        <v>117</v>
      </c>
      <c r="E71" s="10">
        <v>10</v>
      </c>
      <c r="G71" s="11">
        <v>303.5</v>
      </c>
      <c r="H71" s="14">
        <f t="shared" si="18"/>
        <v>121.4</v>
      </c>
      <c r="I71" s="22">
        <f t="shared" si="19"/>
        <v>84.98</v>
      </c>
      <c r="J71" s="12">
        <v>0</v>
      </c>
      <c r="K71" s="13">
        <f t="shared" si="20"/>
        <v>0</v>
      </c>
      <c r="L71" s="12">
        <f t="shared" si="21"/>
        <v>0</v>
      </c>
      <c r="M71" s="11">
        <f t="shared" si="22"/>
        <v>84.98</v>
      </c>
      <c r="N71" s="14">
        <f t="shared" si="23"/>
        <v>36.42</v>
      </c>
    </row>
    <row r="72" spans="1:15" ht="14.1" customHeight="1">
      <c r="A72" s="9">
        <f t="shared" si="24"/>
        <v>55</v>
      </c>
      <c r="B72" s="10">
        <v>9504455</v>
      </c>
      <c r="D72" s="5" t="s">
        <v>118</v>
      </c>
      <c r="E72" s="10">
        <v>10</v>
      </c>
      <c r="G72" s="11">
        <v>50.5</v>
      </c>
      <c r="H72" s="14">
        <f t="shared" si="18"/>
        <v>20.200000000000003</v>
      </c>
      <c r="I72" s="22">
        <f t="shared" si="19"/>
        <v>14.14</v>
      </c>
      <c r="J72" s="12">
        <v>76</v>
      </c>
      <c r="K72" s="13">
        <f t="shared" si="20"/>
        <v>34.200000000000003</v>
      </c>
      <c r="L72" s="12">
        <f t="shared" si="21"/>
        <v>25.650000000000002</v>
      </c>
      <c r="M72" s="11">
        <f t="shared" si="22"/>
        <v>39.790000000000006</v>
      </c>
      <c r="N72" s="14">
        <f t="shared" si="23"/>
        <v>14.610000000000003</v>
      </c>
    </row>
    <row r="73" spans="1:15" ht="14.1" customHeight="1">
      <c r="A73" s="9">
        <f t="shared" si="24"/>
        <v>56</v>
      </c>
      <c r="B73" s="10">
        <v>9504558</v>
      </c>
      <c r="D73" s="5" t="s">
        <v>119</v>
      </c>
      <c r="E73" s="10">
        <v>10</v>
      </c>
      <c r="G73" s="11">
        <v>4</v>
      </c>
      <c r="H73" s="14">
        <f t="shared" si="18"/>
        <v>1.6</v>
      </c>
      <c r="I73" s="22">
        <f t="shared" si="19"/>
        <v>1.1199999999999999</v>
      </c>
      <c r="J73" s="12">
        <v>0</v>
      </c>
      <c r="K73" s="13">
        <f t="shared" si="20"/>
        <v>0</v>
      </c>
      <c r="L73" s="12">
        <f t="shared" si="21"/>
        <v>0</v>
      </c>
      <c r="M73" s="11">
        <f t="shared" si="22"/>
        <v>1.1199999999999999</v>
      </c>
      <c r="N73" s="14">
        <f t="shared" si="23"/>
        <v>0.4800000000000002</v>
      </c>
    </row>
    <row r="74" spans="1:15" ht="14.1" customHeight="1">
      <c r="A74" s="9">
        <f t="shared" si="24"/>
        <v>57</v>
      </c>
      <c r="B74" s="10">
        <v>9504460</v>
      </c>
      <c r="D74" s="5" t="s">
        <v>120</v>
      </c>
      <c r="E74" s="10">
        <v>10</v>
      </c>
      <c r="G74" s="11">
        <v>59.5</v>
      </c>
      <c r="H74" s="14">
        <f t="shared" si="18"/>
        <v>23.8</v>
      </c>
      <c r="I74" s="22">
        <f t="shared" si="19"/>
        <v>16.66</v>
      </c>
      <c r="J74" s="12">
        <v>67.5</v>
      </c>
      <c r="K74" s="13">
        <f t="shared" si="20"/>
        <v>30.375</v>
      </c>
      <c r="L74" s="12">
        <f t="shared" si="21"/>
        <v>22.78125</v>
      </c>
      <c r="M74" s="11">
        <f t="shared" si="22"/>
        <v>39.441249999999997</v>
      </c>
      <c r="N74" s="14">
        <f t="shared" si="23"/>
        <v>14.733750000000001</v>
      </c>
    </row>
    <row r="75" spans="1:15" ht="14.1" customHeight="1">
      <c r="A75" s="9">
        <f t="shared" si="24"/>
        <v>58</v>
      </c>
      <c r="B75" s="10">
        <v>9504500</v>
      </c>
      <c r="D75" s="5" t="s">
        <v>121</v>
      </c>
      <c r="E75" s="10">
        <v>10</v>
      </c>
      <c r="G75" s="11">
        <v>8.5</v>
      </c>
      <c r="H75" s="14">
        <f t="shared" si="18"/>
        <v>3.4000000000000004</v>
      </c>
      <c r="I75" s="22">
        <f t="shared" si="19"/>
        <v>2.38</v>
      </c>
      <c r="J75" s="12">
        <v>0</v>
      </c>
      <c r="K75" s="13">
        <f t="shared" si="20"/>
        <v>0</v>
      </c>
      <c r="L75" s="12">
        <f t="shared" si="21"/>
        <v>0</v>
      </c>
      <c r="M75" s="11">
        <f t="shared" si="22"/>
        <v>2.38</v>
      </c>
      <c r="N75" s="14">
        <f t="shared" si="23"/>
        <v>1.0200000000000005</v>
      </c>
    </row>
    <row r="76" spans="1:15" ht="14.1" customHeight="1">
      <c r="A76" s="9">
        <f t="shared" si="24"/>
        <v>59</v>
      </c>
      <c r="B76" s="10">
        <v>9504515</v>
      </c>
      <c r="D76" s="5" t="s">
        <v>122</v>
      </c>
      <c r="E76" s="10">
        <v>10</v>
      </c>
      <c r="G76" s="11">
        <v>35</v>
      </c>
      <c r="H76" s="14">
        <f t="shared" si="18"/>
        <v>14</v>
      </c>
      <c r="I76" s="22">
        <f t="shared" si="19"/>
        <v>9.7999999999999989</v>
      </c>
      <c r="J76" s="12">
        <v>47</v>
      </c>
      <c r="K76" s="13">
        <f t="shared" si="20"/>
        <v>21.150000000000002</v>
      </c>
      <c r="L76" s="12">
        <f t="shared" si="21"/>
        <v>15.862500000000001</v>
      </c>
      <c r="M76" s="11">
        <f t="shared" si="22"/>
        <v>25.662500000000001</v>
      </c>
      <c r="N76" s="14">
        <f t="shared" si="23"/>
        <v>9.4875000000000025</v>
      </c>
    </row>
    <row r="77" spans="1:15" ht="14.1" customHeight="1">
      <c r="A77" s="9">
        <f t="shared" si="24"/>
        <v>60</v>
      </c>
      <c r="B77" s="10">
        <v>9504520</v>
      </c>
      <c r="D77" s="5" t="s">
        <v>123</v>
      </c>
      <c r="E77" s="10">
        <v>10</v>
      </c>
      <c r="G77" s="11">
        <v>158</v>
      </c>
      <c r="H77" s="14">
        <f t="shared" si="18"/>
        <v>63.2</v>
      </c>
      <c r="I77" s="22">
        <f t="shared" si="19"/>
        <v>44.24</v>
      </c>
      <c r="J77" s="12">
        <v>128.5</v>
      </c>
      <c r="K77" s="13">
        <f t="shared" si="20"/>
        <v>57.825000000000003</v>
      </c>
      <c r="L77" s="12">
        <f t="shared" si="21"/>
        <v>43.368750000000006</v>
      </c>
      <c r="M77" s="11">
        <f t="shared" si="22"/>
        <v>87.608750000000015</v>
      </c>
      <c r="N77" s="14">
        <f t="shared" si="23"/>
        <v>33.416249999999998</v>
      </c>
    </row>
    <row r="78" spans="1:15" ht="14.1" customHeight="1">
      <c r="A78" s="9">
        <f t="shared" si="24"/>
        <v>61</v>
      </c>
      <c r="B78" s="10">
        <v>9504525</v>
      </c>
      <c r="D78" s="5" t="s">
        <v>124</v>
      </c>
      <c r="E78" s="10">
        <v>10</v>
      </c>
      <c r="G78" s="11">
        <v>165</v>
      </c>
      <c r="H78" s="14">
        <f t="shared" si="18"/>
        <v>66</v>
      </c>
      <c r="I78" s="22">
        <f t="shared" si="19"/>
        <v>46.199999999999996</v>
      </c>
      <c r="J78" s="12">
        <v>115.5</v>
      </c>
      <c r="K78" s="13">
        <f t="shared" si="20"/>
        <v>51.975000000000001</v>
      </c>
      <c r="L78" s="12">
        <f t="shared" si="21"/>
        <v>38.981250000000003</v>
      </c>
      <c r="M78" s="11">
        <f t="shared" si="22"/>
        <v>85.181250000000006</v>
      </c>
      <c r="N78" s="14">
        <f t="shared" si="23"/>
        <v>32.793750000000003</v>
      </c>
    </row>
    <row r="79" spans="1:15" ht="14.1" customHeight="1">
      <c r="A79" s="9">
        <f t="shared" si="24"/>
        <v>62</v>
      </c>
      <c r="B79" s="10">
        <v>9504650</v>
      </c>
      <c r="D79" s="5" t="s">
        <v>125</v>
      </c>
      <c r="E79" s="10">
        <v>10</v>
      </c>
      <c r="G79" s="11">
        <v>41</v>
      </c>
      <c r="H79" s="14">
        <f t="shared" si="18"/>
        <v>16.400000000000002</v>
      </c>
      <c r="I79" s="22">
        <f t="shared" si="19"/>
        <v>11.48</v>
      </c>
      <c r="J79" s="12">
        <v>69.5</v>
      </c>
      <c r="K79" s="13">
        <f t="shared" si="20"/>
        <v>31.275000000000002</v>
      </c>
      <c r="L79" s="12">
        <f t="shared" si="21"/>
        <v>23.456250000000001</v>
      </c>
      <c r="M79" s="11">
        <f t="shared" si="22"/>
        <v>34.936250000000001</v>
      </c>
      <c r="N79" s="14">
        <f t="shared" si="23"/>
        <v>12.738750000000003</v>
      </c>
    </row>
    <row r="80" spans="1:15" ht="14.1" customHeight="1">
      <c r="A80" s="9">
        <f t="shared" si="24"/>
        <v>63</v>
      </c>
      <c r="B80" s="10">
        <v>9504750</v>
      </c>
      <c r="D80" s="5" t="s">
        <v>126</v>
      </c>
      <c r="E80" s="10">
        <v>10</v>
      </c>
      <c r="G80" s="11">
        <v>70</v>
      </c>
      <c r="H80" s="14">
        <f t="shared" si="18"/>
        <v>28</v>
      </c>
      <c r="I80" s="22">
        <f t="shared" si="19"/>
        <v>19.599999999999998</v>
      </c>
      <c r="J80" s="12">
        <v>79</v>
      </c>
      <c r="K80" s="13">
        <f t="shared" si="20"/>
        <v>35.550000000000004</v>
      </c>
      <c r="L80" s="12">
        <f t="shared" si="21"/>
        <v>26.662500000000001</v>
      </c>
      <c r="M80" s="11">
        <f t="shared" si="22"/>
        <v>46.262500000000003</v>
      </c>
      <c r="N80" s="14">
        <f t="shared" si="23"/>
        <v>17.287500000000005</v>
      </c>
    </row>
    <row r="81" spans="1:14" ht="14.1" customHeight="1">
      <c r="A81" s="9">
        <f t="shared" si="24"/>
        <v>64</v>
      </c>
      <c r="B81" s="10">
        <v>9504760</v>
      </c>
      <c r="D81" s="5" t="s">
        <v>127</v>
      </c>
      <c r="E81" s="10">
        <v>10</v>
      </c>
      <c r="G81" s="11">
        <v>4</v>
      </c>
      <c r="H81" s="14">
        <f t="shared" si="18"/>
        <v>1.6</v>
      </c>
      <c r="I81" s="22">
        <f t="shared" si="19"/>
        <v>1.1199999999999999</v>
      </c>
      <c r="J81" s="12">
        <v>10</v>
      </c>
      <c r="K81" s="13">
        <f t="shared" si="20"/>
        <v>4.5</v>
      </c>
      <c r="L81" s="12">
        <f t="shared" si="21"/>
        <v>3.375</v>
      </c>
      <c r="M81" s="11">
        <f t="shared" si="22"/>
        <v>4.4950000000000001</v>
      </c>
      <c r="N81" s="14">
        <f t="shared" si="23"/>
        <v>1.6050000000000002</v>
      </c>
    </row>
    <row r="82" spans="1:14" ht="14.1" customHeight="1">
      <c r="A82" s="9">
        <f t="shared" si="24"/>
        <v>65</v>
      </c>
      <c r="B82" s="10">
        <v>9504800</v>
      </c>
      <c r="D82" s="5" t="s">
        <v>128</v>
      </c>
      <c r="E82" s="10">
        <v>10</v>
      </c>
      <c r="G82" s="11">
        <v>0</v>
      </c>
      <c r="H82" s="14">
        <f t="shared" si="18"/>
        <v>0</v>
      </c>
      <c r="I82" s="22">
        <f t="shared" si="19"/>
        <v>0</v>
      </c>
      <c r="J82" s="12">
        <v>0</v>
      </c>
      <c r="K82" s="13">
        <f t="shared" si="20"/>
        <v>0</v>
      </c>
      <c r="L82" s="12">
        <f t="shared" si="21"/>
        <v>0</v>
      </c>
      <c r="M82" s="11">
        <f t="shared" si="22"/>
        <v>0</v>
      </c>
      <c r="N82" s="14">
        <f t="shared" si="23"/>
        <v>0</v>
      </c>
    </row>
    <row r="83" spans="1:14" ht="14.1" customHeight="1">
      <c r="A83" s="9">
        <f t="shared" si="24"/>
        <v>66</v>
      </c>
      <c r="B83" s="10">
        <v>9504850</v>
      </c>
      <c r="D83" s="5" t="s">
        <v>129</v>
      </c>
      <c r="E83" s="10">
        <v>10</v>
      </c>
      <c r="G83" s="11">
        <v>107</v>
      </c>
      <c r="H83" s="14">
        <f t="shared" si="18"/>
        <v>42.800000000000004</v>
      </c>
      <c r="I83" s="22">
        <f t="shared" si="19"/>
        <v>29.96</v>
      </c>
      <c r="J83" s="12">
        <v>59.5</v>
      </c>
      <c r="K83" s="13">
        <f t="shared" si="20"/>
        <v>26.775000000000002</v>
      </c>
      <c r="L83" s="12">
        <f t="shared" si="21"/>
        <v>20.081250000000001</v>
      </c>
      <c r="M83" s="11">
        <f t="shared" si="22"/>
        <v>50.041250000000005</v>
      </c>
      <c r="N83" s="14">
        <f t="shared" si="23"/>
        <v>19.533750000000005</v>
      </c>
    </row>
    <row r="84" spans="1:14" ht="14.1" customHeight="1">
      <c r="A84" s="9">
        <f t="shared" si="24"/>
        <v>67</v>
      </c>
      <c r="B84" s="10">
        <v>9504900</v>
      </c>
      <c r="D84" s="5" t="s">
        <v>130</v>
      </c>
      <c r="E84" s="10">
        <v>10</v>
      </c>
      <c r="G84" s="11">
        <v>12</v>
      </c>
      <c r="H84" s="14">
        <f t="shared" si="18"/>
        <v>4.8000000000000007</v>
      </c>
      <c r="I84" s="22">
        <f t="shared" si="19"/>
        <v>3.3600000000000003</v>
      </c>
      <c r="J84" s="12">
        <v>19</v>
      </c>
      <c r="K84" s="13">
        <f t="shared" si="20"/>
        <v>8.5500000000000007</v>
      </c>
      <c r="L84" s="12">
        <f t="shared" si="21"/>
        <v>6.4125000000000005</v>
      </c>
      <c r="M84" s="11">
        <f t="shared" si="22"/>
        <v>9.7725000000000009</v>
      </c>
      <c r="N84" s="14">
        <f t="shared" si="23"/>
        <v>3.5775000000000006</v>
      </c>
    </row>
    <row r="85" spans="1:14" ht="14.1" customHeight="1">
      <c r="A85" s="9">
        <f t="shared" si="24"/>
        <v>68</v>
      </c>
      <c r="B85" s="10">
        <v>9505000</v>
      </c>
      <c r="D85" s="5" t="s">
        <v>131</v>
      </c>
      <c r="E85" s="10">
        <v>10</v>
      </c>
      <c r="G85" s="11">
        <v>12</v>
      </c>
      <c r="H85" s="14">
        <f t="shared" si="18"/>
        <v>4.8000000000000007</v>
      </c>
      <c r="I85" s="22">
        <f t="shared" si="19"/>
        <v>3.3600000000000003</v>
      </c>
      <c r="J85" s="12">
        <v>0</v>
      </c>
      <c r="K85" s="13">
        <f t="shared" si="20"/>
        <v>0</v>
      </c>
      <c r="L85" s="12">
        <f t="shared" si="21"/>
        <v>0</v>
      </c>
      <c r="M85" s="11">
        <f t="shared" si="22"/>
        <v>3.3600000000000003</v>
      </c>
      <c r="N85" s="14">
        <f t="shared" si="23"/>
        <v>1.4400000000000004</v>
      </c>
    </row>
    <row r="86" spans="1:14" ht="14.1" customHeight="1">
      <c r="A86" s="9">
        <f t="shared" si="24"/>
        <v>69</v>
      </c>
      <c r="B86" s="10">
        <v>9505050</v>
      </c>
      <c r="D86" s="5" t="s">
        <v>132</v>
      </c>
      <c r="E86" s="10">
        <v>10</v>
      </c>
      <c r="G86" s="11">
        <v>19.5</v>
      </c>
      <c r="H86" s="14">
        <f t="shared" si="18"/>
        <v>7.8000000000000007</v>
      </c>
      <c r="I86" s="22">
        <f t="shared" si="19"/>
        <v>5.46</v>
      </c>
      <c r="J86" s="12">
        <v>19</v>
      </c>
      <c r="K86" s="13">
        <f t="shared" si="20"/>
        <v>8.5500000000000007</v>
      </c>
      <c r="L86" s="12">
        <f t="shared" si="21"/>
        <v>6.4125000000000005</v>
      </c>
      <c r="M86" s="11">
        <f t="shared" si="22"/>
        <v>11.8725</v>
      </c>
      <c r="N86" s="14">
        <f t="shared" si="23"/>
        <v>4.4775000000000009</v>
      </c>
    </row>
    <row r="87" spans="1:14" ht="14.1" customHeight="1">
      <c r="A87" s="9">
        <f t="shared" si="24"/>
        <v>70</v>
      </c>
      <c r="B87" s="10">
        <v>9505150</v>
      </c>
      <c r="D87" s="5" t="s">
        <v>133</v>
      </c>
      <c r="E87" s="10">
        <v>10</v>
      </c>
      <c r="G87" s="11">
        <v>35.5</v>
      </c>
      <c r="H87" s="14">
        <f t="shared" si="18"/>
        <v>14.200000000000001</v>
      </c>
      <c r="I87" s="22">
        <f t="shared" si="19"/>
        <v>9.94</v>
      </c>
      <c r="J87" s="12">
        <v>35.5</v>
      </c>
      <c r="K87" s="13">
        <f t="shared" si="20"/>
        <v>15.975</v>
      </c>
      <c r="L87" s="12">
        <f t="shared" si="21"/>
        <v>11.981249999999999</v>
      </c>
      <c r="M87" s="11">
        <f t="shared" si="22"/>
        <v>21.921250000000001</v>
      </c>
      <c r="N87" s="14">
        <f t="shared" si="23"/>
        <v>8.2537500000000019</v>
      </c>
    </row>
    <row r="88" spans="1:14" ht="14.1" customHeight="1">
      <c r="A88" s="9">
        <f t="shared" si="24"/>
        <v>71</v>
      </c>
      <c r="B88" s="10">
        <v>9505300</v>
      </c>
      <c r="D88" s="5" t="s">
        <v>134</v>
      </c>
      <c r="E88" s="10">
        <v>10</v>
      </c>
      <c r="G88" s="11">
        <v>8</v>
      </c>
      <c r="H88" s="14">
        <f t="shared" si="18"/>
        <v>3.2</v>
      </c>
      <c r="I88" s="22">
        <f t="shared" si="19"/>
        <v>2.2399999999999998</v>
      </c>
      <c r="J88" s="12">
        <v>12.5</v>
      </c>
      <c r="K88" s="13">
        <f t="shared" si="20"/>
        <v>5.625</v>
      </c>
      <c r="L88" s="12">
        <f t="shared" si="21"/>
        <v>4.21875</v>
      </c>
      <c r="M88" s="11">
        <f t="shared" si="22"/>
        <v>6.4587500000000002</v>
      </c>
      <c r="N88" s="14">
        <f t="shared" si="23"/>
        <v>2.3662500000000004</v>
      </c>
    </row>
    <row r="89" spans="1:14" ht="14.1" customHeight="1">
      <c r="A89" s="9">
        <f t="shared" si="24"/>
        <v>72</v>
      </c>
      <c r="B89" s="10">
        <v>9505400</v>
      </c>
      <c r="D89" s="5" t="s">
        <v>135</v>
      </c>
      <c r="E89" s="10">
        <v>10</v>
      </c>
      <c r="G89" s="11">
        <v>83</v>
      </c>
      <c r="H89" s="14">
        <f t="shared" si="18"/>
        <v>33.200000000000003</v>
      </c>
      <c r="I89" s="22">
        <f t="shared" si="19"/>
        <v>23.240000000000002</v>
      </c>
      <c r="J89" s="12">
        <v>0</v>
      </c>
      <c r="K89" s="13">
        <f t="shared" si="20"/>
        <v>0</v>
      </c>
      <c r="L89" s="12">
        <f t="shared" si="21"/>
        <v>0</v>
      </c>
      <c r="M89" s="11">
        <f t="shared" si="22"/>
        <v>23.240000000000002</v>
      </c>
      <c r="N89" s="14">
        <f t="shared" si="23"/>
        <v>9.9600000000000009</v>
      </c>
    </row>
    <row r="90" spans="1:14" ht="14.1" customHeight="1">
      <c r="A90" s="9">
        <f t="shared" si="24"/>
        <v>73</v>
      </c>
      <c r="B90" s="10">
        <v>9505425</v>
      </c>
      <c r="C90" s="15" t="s">
        <v>72</v>
      </c>
      <c r="D90" s="5" t="s">
        <v>136</v>
      </c>
      <c r="E90" s="10">
        <v>10</v>
      </c>
      <c r="G90" s="11">
        <v>49</v>
      </c>
      <c r="H90" s="14">
        <f t="shared" si="18"/>
        <v>19.600000000000001</v>
      </c>
      <c r="I90" s="22">
        <f t="shared" si="19"/>
        <v>13.72</v>
      </c>
      <c r="J90" s="12">
        <v>0</v>
      </c>
      <c r="K90" s="13">
        <f t="shared" si="20"/>
        <v>0</v>
      </c>
      <c r="L90" s="12">
        <f t="shared" si="21"/>
        <v>0</v>
      </c>
      <c r="M90" s="11">
        <f t="shared" si="22"/>
        <v>13.72</v>
      </c>
      <c r="N90" s="14">
        <f t="shared" si="23"/>
        <v>5.8800000000000008</v>
      </c>
    </row>
    <row r="91" spans="1:14" ht="14.1" customHeight="1">
      <c r="A91" s="9">
        <f t="shared" si="24"/>
        <v>74</v>
      </c>
      <c r="B91" s="10">
        <v>9505450</v>
      </c>
      <c r="D91" s="5" t="s">
        <v>137</v>
      </c>
      <c r="E91" s="10">
        <v>10</v>
      </c>
      <c r="G91" s="11">
        <v>0</v>
      </c>
      <c r="H91" s="14">
        <f t="shared" si="18"/>
        <v>0</v>
      </c>
      <c r="I91" s="22">
        <f t="shared" si="19"/>
        <v>0</v>
      </c>
      <c r="J91" s="12">
        <v>0</v>
      </c>
      <c r="K91" s="13">
        <f t="shared" si="20"/>
        <v>0</v>
      </c>
      <c r="L91" s="12">
        <f t="shared" si="21"/>
        <v>0</v>
      </c>
      <c r="M91" s="11">
        <f t="shared" si="22"/>
        <v>0</v>
      </c>
      <c r="N91" s="14">
        <f t="shared" si="23"/>
        <v>0</v>
      </c>
    </row>
    <row r="92" spans="1:14" ht="14.1" customHeight="1">
      <c r="A92" s="9">
        <f t="shared" si="24"/>
        <v>75</v>
      </c>
      <c r="B92" s="10">
        <v>9505500</v>
      </c>
      <c r="D92" s="5" t="s">
        <v>138</v>
      </c>
      <c r="E92" s="10">
        <v>10</v>
      </c>
      <c r="G92" s="11">
        <v>72</v>
      </c>
      <c r="H92" s="14">
        <f t="shared" si="18"/>
        <v>28.8</v>
      </c>
      <c r="I92" s="22">
        <f t="shared" si="19"/>
        <v>20.16</v>
      </c>
      <c r="J92" s="12">
        <v>75</v>
      </c>
      <c r="K92" s="13">
        <f t="shared" si="20"/>
        <v>33.75</v>
      </c>
      <c r="L92" s="12">
        <f t="shared" si="21"/>
        <v>25.3125</v>
      </c>
      <c r="M92" s="11">
        <f t="shared" si="22"/>
        <v>45.472499999999997</v>
      </c>
      <c r="N92" s="14">
        <f t="shared" si="23"/>
        <v>17.077500000000001</v>
      </c>
    </row>
    <row r="93" spans="1:14" ht="14.1" customHeight="1">
      <c r="A93" s="9">
        <f t="shared" si="24"/>
        <v>76</v>
      </c>
      <c r="B93" s="10">
        <v>9505700</v>
      </c>
      <c r="D93" s="5" t="s">
        <v>139</v>
      </c>
      <c r="E93" s="10">
        <v>10</v>
      </c>
      <c r="G93" s="11">
        <v>18.5</v>
      </c>
      <c r="H93" s="14">
        <f t="shared" si="18"/>
        <v>7.4</v>
      </c>
      <c r="I93" s="22">
        <f t="shared" si="19"/>
        <v>5.18</v>
      </c>
      <c r="J93" s="12">
        <v>66.5</v>
      </c>
      <c r="K93" s="13">
        <f t="shared" si="20"/>
        <v>29.925000000000001</v>
      </c>
      <c r="L93" s="12">
        <f t="shared" si="21"/>
        <v>22.443750000000001</v>
      </c>
      <c r="M93" s="11">
        <f t="shared" si="22"/>
        <v>27.623750000000001</v>
      </c>
      <c r="N93" s="14">
        <f t="shared" si="23"/>
        <v>9.7012499999999999</v>
      </c>
    </row>
    <row r="94" spans="1:14" ht="14.1" customHeight="1">
      <c r="A94" s="9">
        <f t="shared" si="24"/>
        <v>77</v>
      </c>
      <c r="B94" s="10">
        <v>9505800</v>
      </c>
      <c r="C94" s="15" t="s">
        <v>72</v>
      </c>
      <c r="D94" s="5" t="s">
        <v>140</v>
      </c>
      <c r="E94" s="10">
        <v>10</v>
      </c>
      <c r="G94" s="11">
        <v>109</v>
      </c>
      <c r="H94" s="14">
        <f t="shared" si="18"/>
        <v>43.6</v>
      </c>
      <c r="I94" s="22">
        <f t="shared" si="19"/>
        <v>30.52</v>
      </c>
      <c r="J94" s="12">
        <v>72.5</v>
      </c>
      <c r="K94" s="13">
        <f t="shared" si="20"/>
        <v>32.625</v>
      </c>
      <c r="L94" s="12">
        <f t="shared" si="21"/>
        <v>24.46875</v>
      </c>
      <c r="M94" s="11">
        <f t="shared" si="22"/>
        <v>54.988749999999996</v>
      </c>
      <c r="N94" s="14">
        <f t="shared" si="23"/>
        <v>21.236250000000002</v>
      </c>
    </row>
    <row r="95" spans="1:14" ht="14.1" customHeight="1">
      <c r="A95" s="9">
        <f t="shared" si="24"/>
        <v>78</v>
      </c>
      <c r="B95" s="10">
        <v>9505900</v>
      </c>
      <c r="D95" s="5" t="s">
        <v>141</v>
      </c>
      <c r="E95" s="10">
        <v>10</v>
      </c>
      <c r="G95" s="11">
        <v>34</v>
      </c>
      <c r="H95" s="14">
        <f t="shared" si="18"/>
        <v>13.600000000000001</v>
      </c>
      <c r="I95" s="22">
        <f t="shared" si="19"/>
        <v>9.52</v>
      </c>
      <c r="J95" s="12">
        <v>59</v>
      </c>
      <c r="K95" s="13">
        <f t="shared" si="20"/>
        <v>26.55</v>
      </c>
      <c r="L95" s="12">
        <f t="shared" si="21"/>
        <v>19.912500000000001</v>
      </c>
      <c r="M95" s="11">
        <f t="shared" si="22"/>
        <v>29.432500000000001</v>
      </c>
      <c r="N95" s="14">
        <f t="shared" si="23"/>
        <v>10.717500000000001</v>
      </c>
    </row>
    <row r="97" spans="1:15" ht="14.1" customHeight="1">
      <c r="A97" s="9">
        <f>COUNTA(A66:A95)</f>
        <v>30</v>
      </c>
      <c r="B97" s="16" t="s">
        <v>93</v>
      </c>
      <c r="C97" s="17"/>
      <c r="D97" s="18"/>
      <c r="G97" s="11">
        <f t="shared" ref="G97:N97" si="25">SUM(G66:G95)</f>
        <v>1698</v>
      </c>
      <c r="H97" s="14">
        <f t="shared" si="25"/>
        <v>679.20000000000016</v>
      </c>
      <c r="I97" s="22">
        <f t="shared" si="25"/>
        <v>475.44000000000011</v>
      </c>
      <c r="J97" s="12">
        <f t="shared" si="25"/>
        <v>1268.5</v>
      </c>
      <c r="K97" s="13">
        <f t="shared" si="25"/>
        <v>570.82500000000005</v>
      </c>
      <c r="L97" s="12">
        <f t="shared" si="25"/>
        <v>428.11875000000015</v>
      </c>
      <c r="M97" s="11">
        <f t="shared" si="25"/>
        <v>903.55875000000003</v>
      </c>
      <c r="N97" s="14">
        <f t="shared" si="25"/>
        <v>346.46624999999995</v>
      </c>
    </row>
    <row r="100" spans="1:15" ht="14.1" customHeight="1">
      <c r="G100" s="1" t="s">
        <v>49</v>
      </c>
      <c r="H100" s="4" t="s">
        <v>49</v>
      </c>
      <c r="I100" s="20" t="s">
        <v>49</v>
      </c>
      <c r="J100" s="2" t="s">
        <v>50</v>
      </c>
      <c r="K100" s="3" t="s">
        <v>50</v>
      </c>
      <c r="L100" s="2" t="s">
        <v>50</v>
      </c>
      <c r="M100" s="1" t="s">
        <v>51</v>
      </c>
      <c r="N100" s="4" t="s">
        <v>52</v>
      </c>
    </row>
    <row r="101" spans="1:15" ht="14.1" customHeight="1">
      <c r="D101" s="5" t="s">
        <v>142</v>
      </c>
      <c r="G101" s="1" t="s">
        <v>54</v>
      </c>
      <c r="H101" s="4" t="s">
        <v>55</v>
      </c>
      <c r="I101" s="21" t="s">
        <v>56</v>
      </c>
      <c r="J101" s="2" t="s">
        <v>54</v>
      </c>
      <c r="K101" s="3" t="s">
        <v>55</v>
      </c>
      <c r="L101" s="6" t="s">
        <v>56</v>
      </c>
      <c r="M101" s="7" t="s">
        <v>57</v>
      </c>
      <c r="N101" s="4" t="s">
        <v>58</v>
      </c>
    </row>
    <row r="102" spans="1:15" ht="14.1" customHeight="1">
      <c r="G102" s="24"/>
      <c r="H102" s="25"/>
      <c r="I102" s="26"/>
      <c r="J102" s="27"/>
      <c r="K102" s="28"/>
      <c r="L102" s="27"/>
      <c r="M102" s="24"/>
      <c r="N102" s="25"/>
      <c r="O102" s="17"/>
    </row>
    <row r="103" spans="1:15" ht="14.1" customHeight="1">
      <c r="A103" s="9">
        <v>79</v>
      </c>
      <c r="B103" s="10">
        <v>9506000</v>
      </c>
      <c r="C103" s="15" t="s">
        <v>72</v>
      </c>
      <c r="D103" s="5" t="s">
        <v>143</v>
      </c>
      <c r="E103" s="10">
        <v>16</v>
      </c>
      <c r="G103" s="11">
        <v>4.5</v>
      </c>
      <c r="H103" s="14">
        <f t="shared" ref="H103:H121" si="26">G103*0.4</f>
        <v>1.8</v>
      </c>
      <c r="I103" s="22">
        <f t="shared" ref="I103:I121" si="27">H103*0.7</f>
        <v>1.26</v>
      </c>
      <c r="J103" s="12">
        <v>0</v>
      </c>
      <c r="K103" s="13">
        <f t="shared" ref="K103:K121" si="28">J103*0.45</f>
        <v>0</v>
      </c>
      <c r="L103" s="12">
        <f t="shared" ref="L103:L121" si="29">K103*0.75</f>
        <v>0</v>
      </c>
      <c r="M103" s="11">
        <f t="shared" ref="M103:M121" si="30">I103+L103</f>
        <v>1.26</v>
      </c>
      <c r="N103" s="14">
        <f t="shared" ref="N103:N121" si="31">(H103-I103)+(K103-L103)</f>
        <v>0.54</v>
      </c>
    </row>
    <row r="104" spans="1:15" ht="14.1" customHeight="1">
      <c r="A104" s="9">
        <f t="shared" ref="A104:A121" si="32">A103+1</f>
        <v>80</v>
      </c>
      <c r="B104" s="10">
        <v>9506050</v>
      </c>
      <c r="D104" s="5" t="s">
        <v>144</v>
      </c>
      <c r="E104" s="10">
        <v>16</v>
      </c>
      <c r="G104" s="11">
        <v>62</v>
      </c>
      <c r="H104" s="14">
        <f t="shared" si="26"/>
        <v>24.8</v>
      </c>
      <c r="I104" s="22">
        <f t="shared" si="27"/>
        <v>17.36</v>
      </c>
      <c r="J104" s="12">
        <v>0</v>
      </c>
      <c r="K104" s="13">
        <f t="shared" si="28"/>
        <v>0</v>
      </c>
      <c r="L104" s="12">
        <f t="shared" si="29"/>
        <v>0</v>
      </c>
      <c r="M104" s="11">
        <f t="shared" si="30"/>
        <v>17.36</v>
      </c>
      <c r="N104" s="14">
        <f t="shared" si="31"/>
        <v>7.4400000000000013</v>
      </c>
    </row>
    <row r="105" spans="1:15" ht="14.1" customHeight="1">
      <c r="A105" s="9">
        <f t="shared" si="32"/>
        <v>81</v>
      </c>
      <c r="B105" s="10">
        <v>9506300</v>
      </c>
      <c r="D105" s="5" t="s">
        <v>145</v>
      </c>
      <c r="E105" s="10">
        <v>16</v>
      </c>
      <c r="G105" s="11">
        <v>0</v>
      </c>
      <c r="H105" s="14">
        <f t="shared" si="26"/>
        <v>0</v>
      </c>
      <c r="I105" s="22">
        <f t="shared" si="27"/>
        <v>0</v>
      </c>
      <c r="J105" s="12">
        <v>25.5</v>
      </c>
      <c r="K105" s="13">
        <f t="shared" si="28"/>
        <v>11.475</v>
      </c>
      <c r="L105" s="12">
        <f t="shared" si="29"/>
        <v>8.6062499999999993</v>
      </c>
      <c r="M105" s="11">
        <f t="shared" si="30"/>
        <v>8.6062499999999993</v>
      </c>
      <c r="N105" s="14">
        <f t="shared" si="31"/>
        <v>2.8687500000000004</v>
      </c>
    </row>
    <row r="106" spans="1:15" ht="14.1" customHeight="1">
      <c r="A106" s="9">
        <f t="shared" si="32"/>
        <v>82</v>
      </c>
      <c r="B106" s="10">
        <v>9506400</v>
      </c>
      <c r="D106" s="5" t="s">
        <v>146</v>
      </c>
      <c r="E106" s="10">
        <v>16</v>
      </c>
      <c r="G106" s="11">
        <v>51.5</v>
      </c>
      <c r="H106" s="14">
        <f t="shared" si="26"/>
        <v>20.6</v>
      </c>
      <c r="I106" s="22">
        <f t="shared" si="27"/>
        <v>14.42</v>
      </c>
      <c r="J106" s="12">
        <v>16.5</v>
      </c>
      <c r="K106" s="13">
        <f t="shared" si="28"/>
        <v>7.4249999999999998</v>
      </c>
      <c r="L106" s="12">
        <f t="shared" si="29"/>
        <v>5.5687499999999996</v>
      </c>
      <c r="M106" s="11">
        <f t="shared" si="30"/>
        <v>19.98875</v>
      </c>
      <c r="N106" s="14">
        <f t="shared" si="31"/>
        <v>8.0362500000000026</v>
      </c>
    </row>
    <row r="107" spans="1:15" ht="14.1" customHeight="1">
      <c r="A107" s="9">
        <f t="shared" si="32"/>
        <v>83</v>
      </c>
      <c r="B107" s="10">
        <v>9506500</v>
      </c>
      <c r="D107" s="5" t="s">
        <v>147</v>
      </c>
      <c r="E107" s="10">
        <v>16</v>
      </c>
      <c r="G107" s="11">
        <v>280.5</v>
      </c>
      <c r="H107" s="14">
        <f t="shared" si="26"/>
        <v>112.2</v>
      </c>
      <c r="I107" s="22">
        <f t="shared" si="27"/>
        <v>78.539999999999992</v>
      </c>
      <c r="J107" s="12">
        <v>200</v>
      </c>
      <c r="K107" s="13">
        <f t="shared" si="28"/>
        <v>90</v>
      </c>
      <c r="L107" s="12">
        <f t="shared" si="29"/>
        <v>67.5</v>
      </c>
      <c r="M107" s="11">
        <f t="shared" si="30"/>
        <v>146.04</v>
      </c>
      <c r="N107" s="14">
        <f t="shared" si="31"/>
        <v>56.160000000000011</v>
      </c>
    </row>
    <row r="108" spans="1:15" ht="14.1" customHeight="1">
      <c r="A108" s="9">
        <f t="shared" si="32"/>
        <v>84</v>
      </c>
      <c r="B108" s="10">
        <v>9506590</v>
      </c>
      <c r="C108" s="15" t="s">
        <v>72</v>
      </c>
      <c r="D108" s="5" t="s">
        <v>148</v>
      </c>
      <c r="E108" s="10">
        <v>16</v>
      </c>
      <c r="G108" s="11">
        <v>43.5</v>
      </c>
      <c r="H108" s="14">
        <f t="shared" si="26"/>
        <v>17.400000000000002</v>
      </c>
      <c r="I108" s="22">
        <f t="shared" si="27"/>
        <v>12.180000000000001</v>
      </c>
      <c r="J108" s="12">
        <v>75</v>
      </c>
      <c r="K108" s="13">
        <f t="shared" si="28"/>
        <v>33.75</v>
      </c>
      <c r="L108" s="12">
        <f t="shared" si="29"/>
        <v>25.3125</v>
      </c>
      <c r="M108" s="11">
        <f t="shared" si="30"/>
        <v>37.4925</v>
      </c>
      <c r="N108" s="14">
        <f t="shared" si="31"/>
        <v>13.657500000000001</v>
      </c>
    </row>
    <row r="109" spans="1:15" ht="14.1" customHeight="1">
      <c r="A109" s="9">
        <f t="shared" si="32"/>
        <v>85</v>
      </c>
      <c r="B109" s="10">
        <v>9506650</v>
      </c>
      <c r="D109" s="5" t="s">
        <v>149</v>
      </c>
      <c r="E109" s="10">
        <v>16</v>
      </c>
      <c r="G109" s="11">
        <v>7</v>
      </c>
      <c r="H109" s="14">
        <f t="shared" si="26"/>
        <v>2.8000000000000003</v>
      </c>
      <c r="I109" s="22">
        <f t="shared" si="27"/>
        <v>1.96</v>
      </c>
      <c r="J109" s="12">
        <v>0</v>
      </c>
      <c r="K109" s="13">
        <f t="shared" si="28"/>
        <v>0</v>
      </c>
      <c r="L109" s="12">
        <f t="shared" si="29"/>
        <v>0</v>
      </c>
      <c r="M109" s="11">
        <f t="shared" si="30"/>
        <v>1.96</v>
      </c>
      <c r="N109" s="14">
        <f t="shared" si="31"/>
        <v>0.8400000000000003</v>
      </c>
    </row>
    <row r="110" spans="1:15" ht="14.1" customHeight="1">
      <c r="A110" s="9">
        <f t="shared" si="32"/>
        <v>86</v>
      </c>
      <c r="B110" s="10">
        <v>9506700</v>
      </c>
      <c r="D110" s="5" t="s">
        <v>150</v>
      </c>
      <c r="E110" s="10">
        <v>16</v>
      </c>
      <c r="G110" s="11">
        <v>80.5</v>
      </c>
      <c r="H110" s="14">
        <f t="shared" si="26"/>
        <v>32.200000000000003</v>
      </c>
      <c r="I110" s="22">
        <f t="shared" si="27"/>
        <v>22.54</v>
      </c>
      <c r="J110" s="12">
        <v>56</v>
      </c>
      <c r="K110" s="13">
        <f t="shared" si="28"/>
        <v>25.2</v>
      </c>
      <c r="L110" s="12">
        <f t="shared" si="29"/>
        <v>18.899999999999999</v>
      </c>
      <c r="M110" s="11">
        <f t="shared" si="30"/>
        <v>41.44</v>
      </c>
      <c r="N110" s="14">
        <f t="shared" si="31"/>
        <v>15.960000000000004</v>
      </c>
    </row>
    <row r="111" spans="1:15" ht="14.1" customHeight="1">
      <c r="A111" s="9">
        <f t="shared" si="32"/>
        <v>87</v>
      </c>
      <c r="B111" s="10">
        <v>9506800</v>
      </c>
      <c r="D111" s="5" t="s">
        <v>151</v>
      </c>
      <c r="E111" s="10">
        <v>16</v>
      </c>
      <c r="G111" s="11">
        <v>172</v>
      </c>
      <c r="H111" s="14">
        <f t="shared" si="26"/>
        <v>68.8</v>
      </c>
      <c r="I111" s="22">
        <f t="shared" si="27"/>
        <v>48.16</v>
      </c>
      <c r="J111" s="12">
        <v>56.5</v>
      </c>
      <c r="K111" s="13">
        <f t="shared" si="28"/>
        <v>25.425000000000001</v>
      </c>
      <c r="L111" s="12">
        <f t="shared" si="29"/>
        <v>19.068750000000001</v>
      </c>
      <c r="M111" s="11">
        <f t="shared" si="30"/>
        <v>67.228749999999991</v>
      </c>
      <c r="N111" s="14">
        <f t="shared" si="31"/>
        <v>26.99625</v>
      </c>
    </row>
    <row r="112" spans="1:15" ht="14.1" customHeight="1">
      <c r="A112" s="9">
        <f t="shared" si="32"/>
        <v>88</v>
      </c>
      <c r="B112" s="10">
        <v>9507100</v>
      </c>
      <c r="D112" s="5" t="s">
        <v>152</v>
      </c>
      <c r="E112" s="10">
        <v>16</v>
      </c>
      <c r="G112" s="11">
        <v>66.5</v>
      </c>
      <c r="H112" s="14">
        <f t="shared" si="26"/>
        <v>26.6</v>
      </c>
      <c r="I112" s="22">
        <f t="shared" si="27"/>
        <v>18.62</v>
      </c>
      <c r="J112" s="12">
        <v>43.5</v>
      </c>
      <c r="K112" s="13">
        <f t="shared" si="28"/>
        <v>19.574999999999999</v>
      </c>
      <c r="L112" s="12">
        <f t="shared" si="29"/>
        <v>14.681249999999999</v>
      </c>
      <c r="M112" s="11">
        <f t="shared" si="30"/>
        <v>33.301249999999996</v>
      </c>
      <c r="N112" s="14">
        <f t="shared" si="31"/>
        <v>12.873750000000001</v>
      </c>
    </row>
    <row r="113" spans="1:15" ht="14.1" customHeight="1">
      <c r="A113" s="9">
        <f t="shared" si="32"/>
        <v>89</v>
      </c>
      <c r="B113" s="10">
        <v>9507200</v>
      </c>
      <c r="D113" s="5" t="s">
        <v>153</v>
      </c>
      <c r="E113" s="10">
        <v>16</v>
      </c>
      <c r="G113" s="11">
        <v>12</v>
      </c>
      <c r="H113" s="14">
        <f t="shared" si="26"/>
        <v>4.8000000000000007</v>
      </c>
      <c r="I113" s="22">
        <f t="shared" si="27"/>
        <v>3.3600000000000003</v>
      </c>
      <c r="J113" s="12">
        <v>121.5</v>
      </c>
      <c r="K113" s="13">
        <f t="shared" si="28"/>
        <v>54.675000000000004</v>
      </c>
      <c r="L113" s="12">
        <f t="shared" si="29"/>
        <v>41.006250000000001</v>
      </c>
      <c r="M113" s="11">
        <f t="shared" si="30"/>
        <v>44.366250000000001</v>
      </c>
      <c r="N113" s="14">
        <f t="shared" si="31"/>
        <v>15.108750000000004</v>
      </c>
    </row>
    <row r="114" spans="1:15" ht="14.1" customHeight="1">
      <c r="A114" s="9">
        <f t="shared" si="32"/>
        <v>90</v>
      </c>
      <c r="B114" s="10">
        <v>9507300</v>
      </c>
      <c r="D114" s="5" t="s">
        <v>154</v>
      </c>
      <c r="E114" s="10">
        <v>16</v>
      </c>
      <c r="G114" s="11">
        <v>0</v>
      </c>
      <c r="H114" s="14">
        <f t="shared" si="26"/>
        <v>0</v>
      </c>
      <c r="I114" s="22">
        <f t="shared" si="27"/>
        <v>0</v>
      </c>
      <c r="J114" s="12">
        <v>51.5</v>
      </c>
      <c r="K114" s="13">
        <f t="shared" si="28"/>
        <v>23.175000000000001</v>
      </c>
      <c r="L114" s="12">
        <f t="shared" si="29"/>
        <v>17.381250000000001</v>
      </c>
      <c r="M114" s="11">
        <f t="shared" si="30"/>
        <v>17.381250000000001</v>
      </c>
      <c r="N114" s="14">
        <f t="shared" si="31"/>
        <v>5.7937499999999993</v>
      </c>
    </row>
    <row r="115" spans="1:15" ht="14.1" customHeight="1">
      <c r="A115" s="9">
        <f t="shared" si="32"/>
        <v>91</v>
      </c>
      <c r="B115" s="10">
        <v>9507450</v>
      </c>
      <c r="D115" s="5" t="s">
        <v>155</v>
      </c>
      <c r="E115" s="10">
        <v>16</v>
      </c>
      <c r="G115" s="11">
        <v>0</v>
      </c>
      <c r="H115" s="14">
        <f t="shared" si="26"/>
        <v>0</v>
      </c>
      <c r="I115" s="22">
        <f t="shared" si="27"/>
        <v>0</v>
      </c>
      <c r="J115" s="12">
        <v>7.5</v>
      </c>
      <c r="K115" s="13">
        <f t="shared" si="28"/>
        <v>3.375</v>
      </c>
      <c r="L115" s="12">
        <f t="shared" si="29"/>
        <v>2.53125</v>
      </c>
      <c r="M115" s="11">
        <f t="shared" si="30"/>
        <v>2.53125</v>
      </c>
      <c r="N115" s="14">
        <f t="shared" si="31"/>
        <v>0.84375</v>
      </c>
    </row>
    <row r="116" spans="1:15" ht="14.1" customHeight="1">
      <c r="A116" s="9">
        <f t="shared" si="32"/>
        <v>92</v>
      </c>
      <c r="B116" s="10">
        <v>9507500</v>
      </c>
      <c r="D116" s="5" t="s">
        <v>156</v>
      </c>
      <c r="E116" s="10">
        <v>16</v>
      </c>
      <c r="G116" s="11">
        <v>84.5</v>
      </c>
      <c r="H116" s="14">
        <f t="shared" si="26"/>
        <v>33.800000000000004</v>
      </c>
      <c r="I116" s="22">
        <f t="shared" si="27"/>
        <v>23.66</v>
      </c>
      <c r="J116" s="12">
        <v>21</v>
      </c>
      <c r="K116" s="13">
        <f t="shared" si="28"/>
        <v>9.4500000000000011</v>
      </c>
      <c r="L116" s="12">
        <f t="shared" si="29"/>
        <v>7.0875000000000004</v>
      </c>
      <c r="M116" s="11">
        <f t="shared" si="30"/>
        <v>30.747500000000002</v>
      </c>
      <c r="N116" s="14">
        <f t="shared" si="31"/>
        <v>12.502500000000005</v>
      </c>
    </row>
    <row r="117" spans="1:15" ht="14.1" customHeight="1">
      <c r="A117" s="9">
        <f t="shared" si="32"/>
        <v>93</v>
      </c>
      <c r="B117" s="10">
        <v>9507800</v>
      </c>
      <c r="D117" s="5" t="s">
        <v>157</v>
      </c>
      <c r="E117" s="10">
        <v>16</v>
      </c>
      <c r="G117" s="11">
        <v>48.5</v>
      </c>
      <c r="H117" s="14">
        <f t="shared" si="26"/>
        <v>19.400000000000002</v>
      </c>
      <c r="I117" s="22">
        <f t="shared" si="27"/>
        <v>13.58</v>
      </c>
      <c r="J117" s="12">
        <v>43.5</v>
      </c>
      <c r="K117" s="13">
        <f t="shared" si="28"/>
        <v>19.574999999999999</v>
      </c>
      <c r="L117" s="12">
        <f t="shared" si="29"/>
        <v>14.681249999999999</v>
      </c>
      <c r="M117" s="11">
        <f t="shared" si="30"/>
        <v>28.261249999999997</v>
      </c>
      <c r="N117" s="14">
        <f t="shared" si="31"/>
        <v>10.713750000000003</v>
      </c>
    </row>
    <row r="118" spans="1:15" ht="14.1" customHeight="1">
      <c r="A118" s="9">
        <f t="shared" si="32"/>
        <v>94</v>
      </c>
      <c r="B118" s="10">
        <v>9507950</v>
      </c>
      <c r="D118" s="5" t="s">
        <v>158</v>
      </c>
      <c r="E118" s="10">
        <v>16</v>
      </c>
      <c r="G118" s="11">
        <v>0</v>
      </c>
      <c r="H118" s="14">
        <f t="shared" si="26"/>
        <v>0</v>
      </c>
      <c r="I118" s="22">
        <f t="shared" si="27"/>
        <v>0</v>
      </c>
      <c r="J118" s="12">
        <v>98</v>
      </c>
      <c r="K118" s="13">
        <f t="shared" si="28"/>
        <v>44.1</v>
      </c>
      <c r="L118" s="12">
        <f t="shared" si="29"/>
        <v>33.075000000000003</v>
      </c>
      <c r="M118" s="11">
        <f t="shared" si="30"/>
        <v>33.075000000000003</v>
      </c>
      <c r="N118" s="14">
        <f t="shared" si="31"/>
        <v>11.024999999999999</v>
      </c>
    </row>
    <row r="119" spans="1:15" ht="14.1" customHeight="1">
      <c r="A119" s="9">
        <f t="shared" si="32"/>
        <v>95</v>
      </c>
      <c r="B119" s="10">
        <v>9507960</v>
      </c>
      <c r="D119" s="5" t="s">
        <v>159</v>
      </c>
      <c r="E119" s="10">
        <v>16</v>
      </c>
      <c r="G119" s="11">
        <v>0</v>
      </c>
      <c r="H119" s="14">
        <f t="shared" si="26"/>
        <v>0</v>
      </c>
      <c r="I119" s="22">
        <f t="shared" si="27"/>
        <v>0</v>
      </c>
      <c r="J119" s="12">
        <v>112.5</v>
      </c>
      <c r="K119" s="13">
        <f t="shared" si="28"/>
        <v>50.625</v>
      </c>
      <c r="L119" s="12">
        <f t="shared" si="29"/>
        <v>37.96875</v>
      </c>
      <c r="M119" s="11">
        <f t="shared" si="30"/>
        <v>37.96875</v>
      </c>
      <c r="N119" s="14">
        <f t="shared" si="31"/>
        <v>12.65625</v>
      </c>
    </row>
    <row r="120" spans="1:15" ht="14.1" customHeight="1">
      <c r="A120" s="9">
        <f t="shared" si="32"/>
        <v>96</v>
      </c>
      <c r="B120" s="10">
        <v>9508075</v>
      </c>
      <c r="D120" s="5" t="s">
        <v>160</v>
      </c>
      <c r="E120" s="10">
        <v>16</v>
      </c>
      <c r="G120" s="11">
        <v>30</v>
      </c>
      <c r="H120" s="14">
        <f t="shared" si="26"/>
        <v>12</v>
      </c>
      <c r="I120" s="22">
        <f t="shared" si="27"/>
        <v>8.3999999999999986</v>
      </c>
      <c r="J120" s="12">
        <v>18</v>
      </c>
      <c r="K120" s="13">
        <f t="shared" si="28"/>
        <v>8.1</v>
      </c>
      <c r="L120" s="12">
        <f t="shared" si="29"/>
        <v>6.0749999999999993</v>
      </c>
      <c r="M120" s="11">
        <f t="shared" si="30"/>
        <v>14.474999999999998</v>
      </c>
      <c r="N120" s="14">
        <f t="shared" si="31"/>
        <v>5.6250000000000018</v>
      </c>
    </row>
    <row r="121" spans="1:15" ht="14.1" customHeight="1">
      <c r="A121" s="9">
        <f t="shared" si="32"/>
        <v>97</v>
      </c>
      <c r="B121" s="10">
        <v>9508080</v>
      </c>
      <c r="D121" s="5" t="s">
        <v>161</v>
      </c>
      <c r="E121" s="10">
        <v>16</v>
      </c>
      <c r="G121" s="11">
        <v>88</v>
      </c>
      <c r="H121" s="14">
        <f t="shared" si="26"/>
        <v>35.200000000000003</v>
      </c>
      <c r="I121" s="22">
        <f t="shared" si="27"/>
        <v>24.64</v>
      </c>
      <c r="J121" s="12">
        <v>13.5</v>
      </c>
      <c r="K121" s="13">
        <f t="shared" si="28"/>
        <v>6.0750000000000002</v>
      </c>
      <c r="L121" s="12">
        <f t="shared" si="29"/>
        <v>4.5562500000000004</v>
      </c>
      <c r="M121" s="11">
        <f t="shared" si="30"/>
        <v>29.196249999999999</v>
      </c>
      <c r="N121" s="14">
        <f t="shared" si="31"/>
        <v>12.078750000000003</v>
      </c>
    </row>
    <row r="123" spans="1:15" ht="14.1" customHeight="1">
      <c r="A123" s="9">
        <f>COUNTA(A103:A121)</f>
        <v>19</v>
      </c>
      <c r="B123" s="16" t="s">
        <v>93</v>
      </c>
      <c r="C123" s="17"/>
      <c r="D123" s="18"/>
      <c r="G123" s="11">
        <f t="shared" ref="G123:N123" si="33">SUM(G103:G121)</f>
        <v>1031</v>
      </c>
      <c r="H123" s="14">
        <f t="shared" si="33"/>
        <v>412.40000000000003</v>
      </c>
      <c r="I123" s="22">
        <f t="shared" si="33"/>
        <v>288.68</v>
      </c>
      <c r="J123" s="12">
        <f t="shared" si="33"/>
        <v>960</v>
      </c>
      <c r="K123" s="13">
        <f t="shared" si="33"/>
        <v>432</v>
      </c>
      <c r="L123" s="12">
        <f t="shared" si="33"/>
        <v>323.99999999999994</v>
      </c>
      <c r="M123" s="11">
        <f t="shared" si="33"/>
        <v>612.68000000000006</v>
      </c>
      <c r="N123" s="14">
        <f t="shared" si="33"/>
        <v>231.72000000000006</v>
      </c>
    </row>
    <row r="126" spans="1:15" ht="14.1" customHeight="1">
      <c r="G126" s="1" t="s">
        <v>49</v>
      </c>
      <c r="H126" s="4" t="s">
        <v>49</v>
      </c>
      <c r="I126" s="20" t="s">
        <v>49</v>
      </c>
      <c r="J126" s="2" t="s">
        <v>50</v>
      </c>
      <c r="K126" s="3" t="s">
        <v>50</v>
      </c>
      <c r="L126" s="2" t="s">
        <v>50</v>
      </c>
      <c r="M126" s="1" t="s">
        <v>51</v>
      </c>
      <c r="N126" s="4" t="s">
        <v>52</v>
      </c>
    </row>
    <row r="127" spans="1:15" ht="14.1" customHeight="1">
      <c r="D127" s="5" t="s">
        <v>162</v>
      </c>
      <c r="G127" s="1" t="s">
        <v>54</v>
      </c>
      <c r="H127" s="4" t="s">
        <v>55</v>
      </c>
      <c r="I127" s="21" t="s">
        <v>56</v>
      </c>
      <c r="J127" s="2" t="s">
        <v>54</v>
      </c>
      <c r="K127" s="3" t="s">
        <v>55</v>
      </c>
      <c r="L127" s="6" t="s">
        <v>56</v>
      </c>
      <c r="M127" s="7" t="s">
        <v>57</v>
      </c>
      <c r="N127" s="4" t="s">
        <v>58</v>
      </c>
    </row>
    <row r="128" spans="1:15" ht="14.1" customHeight="1">
      <c r="G128" s="24"/>
      <c r="H128" s="25"/>
      <c r="I128" s="26"/>
      <c r="J128" s="27"/>
      <c r="K128" s="28"/>
      <c r="L128" s="27"/>
      <c r="M128" s="24"/>
      <c r="N128" s="25"/>
      <c r="O128" s="17"/>
    </row>
    <row r="129" spans="1:14" ht="14.1" customHeight="1">
      <c r="A129" s="9">
        <v>98</v>
      </c>
      <c r="B129" s="10">
        <v>9508100</v>
      </c>
      <c r="C129" s="15" t="s">
        <v>72</v>
      </c>
      <c r="D129" s="5" t="s">
        <v>163</v>
      </c>
      <c r="E129" s="10">
        <v>11</v>
      </c>
      <c r="G129" s="11">
        <v>0</v>
      </c>
      <c r="H129" s="14">
        <f t="shared" ref="H129:H161" si="34">G129*0.4</f>
        <v>0</v>
      </c>
      <c r="I129" s="22">
        <f t="shared" ref="I129:I161" si="35">H129*0.7</f>
        <v>0</v>
      </c>
      <c r="J129" s="12">
        <v>143</v>
      </c>
      <c r="K129" s="13">
        <f t="shared" ref="K129:K161" si="36">J129*0.45</f>
        <v>64.350000000000009</v>
      </c>
      <c r="L129" s="12">
        <f t="shared" ref="L129:L161" si="37">K129*0.75</f>
        <v>48.262500000000003</v>
      </c>
      <c r="M129" s="11">
        <f t="shared" ref="M129:M161" si="38">I129+L129</f>
        <v>48.262500000000003</v>
      </c>
      <c r="N129" s="14">
        <f t="shared" ref="N129:N161" si="39">(H129-I129)+(K129-L129)</f>
        <v>16.087500000000006</v>
      </c>
    </row>
    <row r="130" spans="1:14" ht="14.1" customHeight="1">
      <c r="A130" s="9">
        <f t="shared" ref="A130:A161" si="40">A129+1</f>
        <v>99</v>
      </c>
      <c r="B130" s="10">
        <v>9508110</v>
      </c>
      <c r="D130" s="5" t="s">
        <v>164</v>
      </c>
      <c r="E130" s="10">
        <v>11</v>
      </c>
      <c r="G130" s="11">
        <v>158</v>
      </c>
      <c r="H130" s="14">
        <f t="shared" si="34"/>
        <v>63.2</v>
      </c>
      <c r="I130" s="22">
        <f t="shared" si="35"/>
        <v>44.24</v>
      </c>
      <c r="J130" s="12">
        <v>31.5</v>
      </c>
      <c r="K130" s="13">
        <f t="shared" si="36"/>
        <v>14.175000000000001</v>
      </c>
      <c r="L130" s="12">
        <f t="shared" si="37"/>
        <v>10.631250000000001</v>
      </c>
      <c r="M130" s="11">
        <f t="shared" si="38"/>
        <v>54.871250000000003</v>
      </c>
      <c r="N130" s="14">
        <f t="shared" si="39"/>
        <v>22.50375</v>
      </c>
    </row>
    <row r="131" spans="1:14" ht="14.1" customHeight="1">
      <c r="A131" s="9">
        <f t="shared" si="40"/>
        <v>100</v>
      </c>
      <c r="B131" s="10">
        <v>9508120</v>
      </c>
      <c r="D131" s="5" t="s">
        <v>165</v>
      </c>
      <c r="E131" s="10">
        <v>11</v>
      </c>
      <c r="G131" s="11">
        <v>0</v>
      </c>
      <c r="H131" s="14">
        <f t="shared" si="34"/>
        <v>0</v>
      </c>
      <c r="I131" s="22">
        <f t="shared" si="35"/>
        <v>0</v>
      </c>
      <c r="J131" s="12">
        <v>0</v>
      </c>
      <c r="K131" s="13">
        <f t="shared" si="36"/>
        <v>0</v>
      </c>
      <c r="L131" s="12">
        <f t="shared" si="37"/>
        <v>0</v>
      </c>
      <c r="M131" s="11">
        <f t="shared" si="38"/>
        <v>0</v>
      </c>
      <c r="N131" s="14">
        <f t="shared" si="39"/>
        <v>0</v>
      </c>
    </row>
    <row r="132" spans="1:14" ht="14.1" customHeight="1">
      <c r="A132" s="9">
        <f t="shared" si="40"/>
        <v>101</v>
      </c>
      <c r="B132" s="10">
        <v>9508150</v>
      </c>
      <c r="D132" s="5" t="s">
        <v>166</v>
      </c>
      <c r="E132" s="10">
        <v>11</v>
      </c>
      <c r="G132" s="11">
        <v>14</v>
      </c>
      <c r="H132" s="14">
        <f t="shared" si="34"/>
        <v>5.6000000000000005</v>
      </c>
      <c r="I132" s="22">
        <f t="shared" si="35"/>
        <v>3.92</v>
      </c>
      <c r="J132" s="12">
        <v>0</v>
      </c>
      <c r="K132" s="13">
        <f t="shared" si="36"/>
        <v>0</v>
      </c>
      <c r="L132" s="12">
        <f t="shared" si="37"/>
        <v>0</v>
      </c>
      <c r="M132" s="11">
        <f t="shared" si="38"/>
        <v>3.92</v>
      </c>
      <c r="N132" s="14">
        <f t="shared" si="39"/>
        <v>1.6800000000000006</v>
      </c>
    </row>
    <row r="133" spans="1:14" ht="14.1" customHeight="1">
      <c r="A133" s="9">
        <f t="shared" si="40"/>
        <v>102</v>
      </c>
      <c r="B133" s="10">
        <v>9508175</v>
      </c>
      <c r="D133" s="5" t="s">
        <v>167</v>
      </c>
      <c r="E133" s="10">
        <v>11</v>
      </c>
      <c r="G133" s="11">
        <v>16</v>
      </c>
      <c r="H133" s="14">
        <f t="shared" si="34"/>
        <v>6.4</v>
      </c>
      <c r="I133" s="22">
        <f t="shared" si="35"/>
        <v>4.4799999999999995</v>
      </c>
      <c r="J133" s="12">
        <v>0</v>
      </c>
      <c r="K133" s="13">
        <f t="shared" si="36"/>
        <v>0</v>
      </c>
      <c r="L133" s="12">
        <f t="shared" si="37"/>
        <v>0</v>
      </c>
      <c r="M133" s="11">
        <f t="shared" si="38"/>
        <v>4.4799999999999995</v>
      </c>
      <c r="N133" s="14">
        <f t="shared" si="39"/>
        <v>1.9200000000000008</v>
      </c>
    </row>
    <row r="134" spans="1:14" ht="14.1" customHeight="1">
      <c r="A134" s="9">
        <f t="shared" si="40"/>
        <v>103</v>
      </c>
      <c r="B134" s="10">
        <v>9508200</v>
      </c>
      <c r="C134" s="15" t="s">
        <v>72</v>
      </c>
      <c r="D134" s="5" t="s">
        <v>168</v>
      </c>
      <c r="E134" s="10">
        <v>11</v>
      </c>
      <c r="G134" s="11">
        <v>37.5</v>
      </c>
      <c r="H134" s="14">
        <f t="shared" si="34"/>
        <v>15</v>
      </c>
      <c r="I134" s="22">
        <f t="shared" si="35"/>
        <v>10.5</v>
      </c>
      <c r="J134" s="12">
        <v>21</v>
      </c>
      <c r="K134" s="13">
        <f t="shared" si="36"/>
        <v>9.4500000000000011</v>
      </c>
      <c r="L134" s="12">
        <f t="shared" si="37"/>
        <v>7.0875000000000004</v>
      </c>
      <c r="M134" s="11">
        <f t="shared" si="38"/>
        <v>17.587499999999999</v>
      </c>
      <c r="N134" s="14">
        <f t="shared" si="39"/>
        <v>6.8625000000000007</v>
      </c>
    </row>
    <row r="135" spans="1:14" ht="14.1" customHeight="1">
      <c r="A135" s="9">
        <f t="shared" si="40"/>
        <v>104</v>
      </c>
      <c r="B135" s="10">
        <v>9508215</v>
      </c>
      <c r="D135" s="5" t="s">
        <v>169</v>
      </c>
      <c r="E135" s="10">
        <v>11</v>
      </c>
      <c r="G135" s="11">
        <v>0</v>
      </c>
      <c r="H135" s="14">
        <f t="shared" si="34"/>
        <v>0</v>
      </c>
      <c r="I135" s="22">
        <f t="shared" si="35"/>
        <v>0</v>
      </c>
      <c r="J135" s="12">
        <v>0</v>
      </c>
      <c r="K135" s="13">
        <f t="shared" si="36"/>
        <v>0</v>
      </c>
      <c r="L135" s="12">
        <f t="shared" si="37"/>
        <v>0</v>
      </c>
      <c r="M135" s="11">
        <f t="shared" si="38"/>
        <v>0</v>
      </c>
      <c r="N135" s="14">
        <f t="shared" si="39"/>
        <v>0</v>
      </c>
    </row>
    <row r="136" spans="1:14" ht="14.1" customHeight="1">
      <c r="A136" s="9">
        <f t="shared" si="40"/>
        <v>105</v>
      </c>
      <c r="B136" s="10">
        <v>9508220</v>
      </c>
      <c r="D136" s="5" t="s">
        <v>170</v>
      </c>
      <c r="E136" s="10">
        <v>11</v>
      </c>
      <c r="G136" s="11">
        <v>0</v>
      </c>
      <c r="H136" s="14">
        <f t="shared" si="34"/>
        <v>0</v>
      </c>
      <c r="I136" s="22">
        <f t="shared" si="35"/>
        <v>0</v>
      </c>
      <c r="J136" s="12">
        <v>0</v>
      </c>
      <c r="K136" s="13">
        <f t="shared" si="36"/>
        <v>0</v>
      </c>
      <c r="L136" s="12">
        <f t="shared" si="37"/>
        <v>0</v>
      </c>
      <c r="M136" s="11">
        <f t="shared" si="38"/>
        <v>0</v>
      </c>
      <c r="N136" s="14">
        <f t="shared" si="39"/>
        <v>0</v>
      </c>
    </row>
    <row r="137" spans="1:14" ht="14.1" customHeight="1">
      <c r="A137" s="9">
        <f t="shared" si="40"/>
        <v>106</v>
      </c>
      <c r="B137" s="10">
        <v>9508221</v>
      </c>
      <c r="D137" s="5" t="s">
        <v>171</v>
      </c>
      <c r="E137" s="10">
        <v>11</v>
      </c>
      <c r="G137" s="11">
        <v>21</v>
      </c>
      <c r="H137" s="14">
        <f t="shared" si="34"/>
        <v>8.4</v>
      </c>
      <c r="I137" s="22">
        <f t="shared" si="35"/>
        <v>5.88</v>
      </c>
      <c r="J137" s="12">
        <v>45.5</v>
      </c>
      <c r="K137" s="13">
        <f t="shared" si="36"/>
        <v>20.475000000000001</v>
      </c>
      <c r="L137" s="12">
        <f t="shared" si="37"/>
        <v>15.356250000000001</v>
      </c>
      <c r="M137" s="11">
        <f t="shared" si="38"/>
        <v>21.236250000000002</v>
      </c>
      <c r="N137" s="14">
        <f t="shared" si="39"/>
        <v>7.6387500000000008</v>
      </c>
    </row>
    <row r="138" spans="1:14" ht="14.1" customHeight="1">
      <c r="A138" s="9">
        <f t="shared" si="40"/>
        <v>107</v>
      </c>
      <c r="B138" s="10">
        <v>9508223</v>
      </c>
      <c r="D138" s="5" t="s">
        <v>172</v>
      </c>
      <c r="E138" s="10">
        <v>11</v>
      </c>
      <c r="G138" s="11">
        <v>23.5</v>
      </c>
      <c r="H138" s="14">
        <f t="shared" si="34"/>
        <v>9.4</v>
      </c>
      <c r="I138" s="22">
        <f t="shared" si="35"/>
        <v>6.58</v>
      </c>
      <c r="J138" s="12">
        <v>29.5</v>
      </c>
      <c r="K138" s="13">
        <f t="shared" si="36"/>
        <v>13.275</v>
      </c>
      <c r="L138" s="12">
        <f t="shared" si="37"/>
        <v>9.9562500000000007</v>
      </c>
      <c r="M138" s="11">
        <f t="shared" si="38"/>
        <v>16.536250000000003</v>
      </c>
      <c r="N138" s="14">
        <f t="shared" si="39"/>
        <v>6.1387499999999999</v>
      </c>
    </row>
    <row r="139" spans="1:14" ht="14.1" customHeight="1">
      <c r="A139" s="9">
        <f t="shared" si="40"/>
        <v>108</v>
      </c>
      <c r="B139" s="10">
        <v>9508226</v>
      </c>
      <c r="D139" s="5" t="s">
        <v>173</v>
      </c>
      <c r="E139" s="10">
        <v>11</v>
      </c>
      <c r="G139" s="11">
        <v>0</v>
      </c>
      <c r="H139" s="14">
        <f t="shared" si="34"/>
        <v>0</v>
      </c>
      <c r="I139" s="22">
        <f t="shared" si="35"/>
        <v>0</v>
      </c>
      <c r="J139" s="12">
        <v>0</v>
      </c>
      <c r="K139" s="13">
        <f t="shared" si="36"/>
        <v>0</v>
      </c>
      <c r="L139" s="12">
        <f t="shared" si="37"/>
        <v>0</v>
      </c>
      <c r="M139" s="11">
        <f t="shared" si="38"/>
        <v>0</v>
      </c>
      <c r="N139" s="14">
        <f t="shared" si="39"/>
        <v>0</v>
      </c>
    </row>
    <row r="140" spans="1:14" ht="14.1" customHeight="1">
      <c r="A140" s="9">
        <f t="shared" si="40"/>
        <v>109</v>
      </c>
      <c r="B140" s="10">
        <v>9508227</v>
      </c>
      <c r="D140" s="5" t="s">
        <v>174</v>
      </c>
      <c r="E140" s="10">
        <v>11</v>
      </c>
      <c r="G140" s="11">
        <v>4</v>
      </c>
      <c r="H140" s="14">
        <f t="shared" si="34"/>
        <v>1.6</v>
      </c>
      <c r="I140" s="22">
        <f t="shared" si="35"/>
        <v>1.1199999999999999</v>
      </c>
      <c r="J140" s="12">
        <v>0</v>
      </c>
      <c r="K140" s="13">
        <f t="shared" si="36"/>
        <v>0</v>
      </c>
      <c r="L140" s="12">
        <f t="shared" si="37"/>
        <v>0</v>
      </c>
      <c r="M140" s="11">
        <f t="shared" si="38"/>
        <v>1.1199999999999999</v>
      </c>
      <c r="N140" s="14">
        <f t="shared" si="39"/>
        <v>0.4800000000000002</v>
      </c>
    </row>
    <row r="141" spans="1:14" ht="14.1" customHeight="1">
      <c r="A141" s="9">
        <f t="shared" si="40"/>
        <v>110</v>
      </c>
      <c r="B141" s="10">
        <v>9508225</v>
      </c>
      <c r="D141" s="5" t="s">
        <v>175</v>
      </c>
      <c r="E141" s="10">
        <v>11</v>
      </c>
      <c r="G141" s="11">
        <v>0</v>
      </c>
      <c r="H141" s="14">
        <f t="shared" si="34"/>
        <v>0</v>
      </c>
      <c r="I141" s="22">
        <f t="shared" si="35"/>
        <v>0</v>
      </c>
      <c r="J141" s="12">
        <v>0</v>
      </c>
      <c r="K141" s="13">
        <f t="shared" si="36"/>
        <v>0</v>
      </c>
      <c r="L141" s="12">
        <f t="shared" si="37"/>
        <v>0</v>
      </c>
      <c r="M141" s="11">
        <f t="shared" si="38"/>
        <v>0</v>
      </c>
      <c r="N141" s="14">
        <f t="shared" si="39"/>
        <v>0</v>
      </c>
    </row>
    <row r="142" spans="1:14" ht="14.1" customHeight="1">
      <c r="A142" s="9">
        <f t="shared" si="40"/>
        <v>111</v>
      </c>
      <c r="B142" s="10">
        <v>9508228</v>
      </c>
      <c r="D142" s="5" t="s">
        <v>176</v>
      </c>
      <c r="E142" s="10">
        <v>11</v>
      </c>
      <c r="G142" s="11">
        <v>0</v>
      </c>
      <c r="H142" s="14">
        <f t="shared" si="34"/>
        <v>0</v>
      </c>
      <c r="I142" s="22">
        <f t="shared" si="35"/>
        <v>0</v>
      </c>
      <c r="J142" s="12">
        <v>0</v>
      </c>
      <c r="K142" s="13">
        <f t="shared" si="36"/>
        <v>0</v>
      </c>
      <c r="L142" s="12">
        <f t="shared" si="37"/>
        <v>0</v>
      </c>
      <c r="M142" s="11">
        <f t="shared" si="38"/>
        <v>0</v>
      </c>
      <c r="N142" s="14">
        <f t="shared" si="39"/>
        <v>0</v>
      </c>
    </row>
    <row r="143" spans="1:14" ht="14.1" customHeight="1">
      <c r="A143" s="9">
        <f t="shared" si="40"/>
        <v>112</v>
      </c>
      <c r="B143" s="10">
        <v>9508230</v>
      </c>
      <c r="D143" s="5" t="s">
        <v>177</v>
      </c>
      <c r="E143" s="10">
        <v>11</v>
      </c>
      <c r="G143" s="11">
        <v>0</v>
      </c>
      <c r="H143" s="14">
        <f t="shared" si="34"/>
        <v>0</v>
      </c>
      <c r="I143" s="22">
        <f t="shared" si="35"/>
        <v>0</v>
      </c>
      <c r="J143" s="12">
        <v>46.5</v>
      </c>
      <c r="K143" s="13">
        <f t="shared" si="36"/>
        <v>20.925000000000001</v>
      </c>
      <c r="L143" s="12">
        <f t="shared" si="37"/>
        <v>15.693750000000001</v>
      </c>
      <c r="M143" s="11">
        <f t="shared" si="38"/>
        <v>15.693750000000001</v>
      </c>
      <c r="N143" s="14">
        <f t="shared" si="39"/>
        <v>5.2312499999999993</v>
      </c>
    </row>
    <row r="144" spans="1:14" ht="14.1" customHeight="1">
      <c r="A144" s="9">
        <f t="shared" si="40"/>
        <v>113</v>
      </c>
      <c r="B144" s="10">
        <v>9515800</v>
      </c>
      <c r="D144" s="5" t="s">
        <v>178</v>
      </c>
      <c r="E144" s="10">
        <v>11</v>
      </c>
      <c r="G144" s="11">
        <v>80</v>
      </c>
      <c r="H144" s="14">
        <f t="shared" si="34"/>
        <v>32</v>
      </c>
      <c r="I144" s="22">
        <f t="shared" si="35"/>
        <v>22.4</v>
      </c>
      <c r="J144" s="12">
        <v>0</v>
      </c>
      <c r="K144" s="13">
        <f t="shared" si="36"/>
        <v>0</v>
      </c>
      <c r="L144" s="12">
        <f t="shared" si="37"/>
        <v>0</v>
      </c>
      <c r="M144" s="11">
        <f t="shared" si="38"/>
        <v>22.4</v>
      </c>
      <c r="N144" s="14">
        <f t="shared" si="39"/>
        <v>9.6000000000000014</v>
      </c>
    </row>
    <row r="145" spans="1:14" ht="14.1" customHeight="1">
      <c r="A145" s="9">
        <f t="shared" si="40"/>
        <v>114</v>
      </c>
      <c r="B145" s="10">
        <v>9508250</v>
      </c>
      <c r="D145" s="5" t="s">
        <v>179</v>
      </c>
      <c r="E145" s="10">
        <v>11</v>
      </c>
      <c r="G145" s="11">
        <v>83.5</v>
      </c>
      <c r="H145" s="14">
        <f t="shared" si="34"/>
        <v>33.4</v>
      </c>
      <c r="I145" s="22">
        <f t="shared" si="35"/>
        <v>23.38</v>
      </c>
      <c r="J145" s="12">
        <v>0</v>
      </c>
      <c r="K145" s="13">
        <f t="shared" si="36"/>
        <v>0</v>
      </c>
      <c r="L145" s="12">
        <f t="shared" si="37"/>
        <v>0</v>
      </c>
      <c r="M145" s="11">
        <f t="shared" si="38"/>
        <v>23.38</v>
      </c>
      <c r="N145" s="14">
        <f t="shared" si="39"/>
        <v>10.02</v>
      </c>
    </row>
    <row r="146" spans="1:14" ht="14.1" customHeight="1">
      <c r="A146" s="9">
        <f t="shared" si="40"/>
        <v>115</v>
      </c>
      <c r="B146" s="10">
        <v>9508275</v>
      </c>
      <c r="D146" s="5" t="s">
        <v>180</v>
      </c>
      <c r="E146" s="10">
        <v>11</v>
      </c>
      <c r="G146" s="11">
        <v>0</v>
      </c>
      <c r="H146" s="14">
        <f t="shared" si="34"/>
        <v>0</v>
      </c>
      <c r="I146" s="22">
        <f t="shared" si="35"/>
        <v>0</v>
      </c>
      <c r="J146" s="12">
        <v>0</v>
      </c>
      <c r="K146" s="13">
        <f t="shared" si="36"/>
        <v>0</v>
      </c>
      <c r="L146" s="12">
        <f t="shared" si="37"/>
        <v>0</v>
      </c>
      <c r="M146" s="11">
        <f t="shared" si="38"/>
        <v>0</v>
      </c>
      <c r="N146" s="14">
        <f t="shared" si="39"/>
        <v>0</v>
      </c>
    </row>
    <row r="147" spans="1:14" ht="14.1" customHeight="1">
      <c r="A147" s="9">
        <f t="shared" si="40"/>
        <v>116</v>
      </c>
      <c r="B147" s="10">
        <v>9508300</v>
      </c>
      <c r="D147" s="5" t="s">
        <v>181</v>
      </c>
      <c r="E147" s="10">
        <v>11</v>
      </c>
      <c r="G147" s="11">
        <v>40</v>
      </c>
      <c r="H147" s="14">
        <f t="shared" si="34"/>
        <v>16</v>
      </c>
      <c r="I147" s="22">
        <f t="shared" si="35"/>
        <v>11.2</v>
      </c>
      <c r="J147" s="12">
        <v>18</v>
      </c>
      <c r="K147" s="13">
        <f t="shared" si="36"/>
        <v>8.1</v>
      </c>
      <c r="L147" s="12">
        <f t="shared" si="37"/>
        <v>6.0749999999999993</v>
      </c>
      <c r="M147" s="11">
        <f t="shared" si="38"/>
        <v>17.274999999999999</v>
      </c>
      <c r="N147" s="14">
        <f t="shared" si="39"/>
        <v>6.8250000000000011</v>
      </c>
    </row>
    <row r="148" spans="1:14" ht="14.1" customHeight="1">
      <c r="A148" s="9">
        <f t="shared" si="40"/>
        <v>117</v>
      </c>
      <c r="B148" s="10">
        <v>9508400</v>
      </c>
      <c r="D148" s="5" t="s">
        <v>182</v>
      </c>
      <c r="E148" s="10">
        <v>11</v>
      </c>
      <c r="G148" s="11">
        <v>0</v>
      </c>
      <c r="H148" s="14">
        <f t="shared" si="34"/>
        <v>0</v>
      </c>
      <c r="I148" s="22">
        <f t="shared" si="35"/>
        <v>0</v>
      </c>
      <c r="J148" s="12">
        <v>0</v>
      </c>
      <c r="K148" s="13">
        <f t="shared" si="36"/>
        <v>0</v>
      </c>
      <c r="L148" s="12">
        <f t="shared" si="37"/>
        <v>0</v>
      </c>
      <c r="M148" s="11">
        <f t="shared" si="38"/>
        <v>0</v>
      </c>
      <c r="N148" s="14">
        <f t="shared" si="39"/>
        <v>0</v>
      </c>
    </row>
    <row r="149" spans="1:14" ht="14.1" customHeight="1">
      <c r="A149" s="9">
        <f t="shared" si="40"/>
        <v>118</v>
      </c>
      <c r="B149" s="10">
        <v>9508530</v>
      </c>
      <c r="D149" s="5" t="s">
        <v>183</v>
      </c>
      <c r="E149" s="10">
        <v>11</v>
      </c>
      <c r="G149" s="11">
        <v>0</v>
      </c>
      <c r="H149" s="14">
        <f t="shared" si="34"/>
        <v>0</v>
      </c>
      <c r="I149" s="22">
        <f t="shared" si="35"/>
        <v>0</v>
      </c>
      <c r="J149" s="12">
        <v>0</v>
      </c>
      <c r="K149" s="13">
        <f t="shared" si="36"/>
        <v>0</v>
      </c>
      <c r="L149" s="12">
        <f t="shared" si="37"/>
        <v>0</v>
      </c>
      <c r="M149" s="11">
        <f t="shared" si="38"/>
        <v>0</v>
      </c>
      <c r="N149" s="14">
        <f t="shared" si="39"/>
        <v>0</v>
      </c>
    </row>
    <row r="150" spans="1:14" ht="14.1" customHeight="1">
      <c r="A150" s="9">
        <f t="shared" si="40"/>
        <v>119</v>
      </c>
      <c r="B150" s="10">
        <v>9508550</v>
      </c>
      <c r="D150" s="5" t="s">
        <v>184</v>
      </c>
      <c r="E150" s="10">
        <v>11</v>
      </c>
      <c r="G150" s="11">
        <v>53.5</v>
      </c>
      <c r="H150" s="14">
        <f t="shared" si="34"/>
        <v>21.400000000000002</v>
      </c>
      <c r="I150" s="22">
        <f t="shared" si="35"/>
        <v>14.98</v>
      </c>
      <c r="J150" s="12">
        <v>34.5</v>
      </c>
      <c r="K150" s="13">
        <f t="shared" si="36"/>
        <v>15.525</v>
      </c>
      <c r="L150" s="12">
        <f t="shared" si="37"/>
        <v>11.643750000000001</v>
      </c>
      <c r="M150" s="11">
        <f t="shared" si="38"/>
        <v>26.623750000000001</v>
      </c>
      <c r="N150" s="14">
        <f t="shared" si="39"/>
        <v>10.301250000000001</v>
      </c>
    </row>
    <row r="151" spans="1:14" ht="14.1" customHeight="1">
      <c r="A151" s="9">
        <f t="shared" si="40"/>
        <v>120</v>
      </c>
      <c r="B151" s="10">
        <v>9508570</v>
      </c>
      <c r="D151" s="5" t="s">
        <v>185</v>
      </c>
      <c r="E151" s="10">
        <v>11</v>
      </c>
      <c r="G151" s="11">
        <v>7</v>
      </c>
      <c r="H151" s="14">
        <f t="shared" si="34"/>
        <v>2.8000000000000003</v>
      </c>
      <c r="I151" s="22">
        <f t="shared" si="35"/>
        <v>1.96</v>
      </c>
      <c r="J151" s="12">
        <v>0</v>
      </c>
      <c r="K151" s="13">
        <f t="shared" si="36"/>
        <v>0</v>
      </c>
      <c r="L151" s="12">
        <f t="shared" si="37"/>
        <v>0</v>
      </c>
      <c r="M151" s="11">
        <f t="shared" si="38"/>
        <v>1.96</v>
      </c>
      <c r="N151" s="14">
        <f t="shared" si="39"/>
        <v>0.8400000000000003</v>
      </c>
    </row>
    <row r="152" spans="1:14" ht="14.1" customHeight="1">
      <c r="A152" s="9">
        <f t="shared" si="40"/>
        <v>121</v>
      </c>
      <c r="B152" s="10">
        <v>9508600</v>
      </c>
      <c r="D152" s="5" t="s">
        <v>186</v>
      </c>
      <c r="E152" s="10">
        <v>11</v>
      </c>
      <c r="G152" s="11">
        <v>4</v>
      </c>
      <c r="H152" s="14">
        <f t="shared" si="34"/>
        <v>1.6</v>
      </c>
      <c r="I152" s="22">
        <f t="shared" si="35"/>
        <v>1.1199999999999999</v>
      </c>
      <c r="J152" s="12">
        <v>0</v>
      </c>
      <c r="K152" s="13">
        <f t="shared" si="36"/>
        <v>0</v>
      </c>
      <c r="L152" s="12">
        <f t="shared" si="37"/>
        <v>0</v>
      </c>
      <c r="M152" s="11">
        <f t="shared" si="38"/>
        <v>1.1199999999999999</v>
      </c>
      <c r="N152" s="14">
        <f t="shared" si="39"/>
        <v>0.4800000000000002</v>
      </c>
    </row>
    <row r="153" spans="1:14" ht="14.1" customHeight="1">
      <c r="A153" s="9">
        <f t="shared" si="40"/>
        <v>122</v>
      </c>
      <c r="B153" s="10">
        <v>9508650</v>
      </c>
      <c r="D153" s="5" t="s">
        <v>187</v>
      </c>
      <c r="E153" s="10">
        <v>11</v>
      </c>
      <c r="G153" s="11">
        <v>10</v>
      </c>
      <c r="H153" s="14">
        <f t="shared" si="34"/>
        <v>4</v>
      </c>
      <c r="I153" s="22">
        <f t="shared" si="35"/>
        <v>2.8</v>
      </c>
      <c r="J153" s="12">
        <v>19.5</v>
      </c>
      <c r="K153" s="13">
        <f t="shared" si="36"/>
        <v>8.7750000000000004</v>
      </c>
      <c r="L153" s="12">
        <f t="shared" si="37"/>
        <v>6.5812500000000007</v>
      </c>
      <c r="M153" s="11">
        <f t="shared" si="38"/>
        <v>9.3812500000000014</v>
      </c>
      <c r="N153" s="14">
        <f t="shared" si="39"/>
        <v>3.3937499999999998</v>
      </c>
    </row>
    <row r="154" spans="1:14" ht="14.1" customHeight="1">
      <c r="A154" s="9">
        <f t="shared" si="40"/>
        <v>123</v>
      </c>
      <c r="B154" s="10">
        <v>9508690</v>
      </c>
      <c r="D154" s="5" t="s">
        <v>188</v>
      </c>
      <c r="E154" s="10">
        <v>11</v>
      </c>
      <c r="G154" s="11">
        <v>0</v>
      </c>
      <c r="H154" s="14">
        <f t="shared" si="34"/>
        <v>0</v>
      </c>
      <c r="I154" s="22">
        <f t="shared" si="35"/>
        <v>0</v>
      </c>
      <c r="J154" s="12">
        <v>0</v>
      </c>
      <c r="K154" s="13">
        <f t="shared" si="36"/>
        <v>0</v>
      </c>
      <c r="L154" s="12">
        <f t="shared" si="37"/>
        <v>0</v>
      </c>
      <c r="M154" s="11">
        <f t="shared" si="38"/>
        <v>0</v>
      </c>
      <c r="N154" s="14">
        <f t="shared" si="39"/>
        <v>0</v>
      </c>
    </row>
    <row r="155" spans="1:14" ht="14.1" customHeight="1">
      <c r="A155" s="9">
        <f t="shared" si="40"/>
        <v>124</v>
      </c>
      <c r="B155" s="10">
        <v>9508695</v>
      </c>
      <c r="D155" s="5" t="s">
        <v>189</v>
      </c>
      <c r="E155" s="10">
        <v>11</v>
      </c>
      <c r="G155" s="11">
        <v>47</v>
      </c>
      <c r="H155" s="14">
        <f t="shared" si="34"/>
        <v>18.8</v>
      </c>
      <c r="I155" s="22">
        <f t="shared" si="35"/>
        <v>13.16</v>
      </c>
      <c r="J155" s="12">
        <v>0</v>
      </c>
      <c r="K155" s="13">
        <f t="shared" si="36"/>
        <v>0</v>
      </c>
      <c r="L155" s="12">
        <f t="shared" si="37"/>
        <v>0</v>
      </c>
      <c r="M155" s="11">
        <f t="shared" si="38"/>
        <v>13.16</v>
      </c>
      <c r="N155" s="14">
        <f t="shared" si="39"/>
        <v>5.6400000000000006</v>
      </c>
    </row>
    <row r="156" spans="1:14" ht="14.1" customHeight="1">
      <c r="A156" s="9">
        <f t="shared" si="40"/>
        <v>125</v>
      </c>
      <c r="B156" s="10">
        <v>9508700</v>
      </c>
      <c r="D156" s="5" t="s">
        <v>190</v>
      </c>
      <c r="E156" s="10">
        <v>11</v>
      </c>
      <c r="G156" s="11">
        <v>156</v>
      </c>
      <c r="H156" s="14">
        <f t="shared" si="34"/>
        <v>62.400000000000006</v>
      </c>
      <c r="I156" s="22">
        <f t="shared" si="35"/>
        <v>43.68</v>
      </c>
      <c r="J156" s="12">
        <v>0</v>
      </c>
      <c r="K156" s="13">
        <f t="shared" si="36"/>
        <v>0</v>
      </c>
      <c r="L156" s="12">
        <f t="shared" si="37"/>
        <v>0</v>
      </c>
      <c r="M156" s="11">
        <f t="shared" si="38"/>
        <v>43.68</v>
      </c>
      <c r="N156" s="14">
        <f t="shared" si="39"/>
        <v>18.720000000000006</v>
      </c>
    </row>
    <row r="157" spans="1:14" ht="14.1" customHeight="1">
      <c r="A157" s="9">
        <f t="shared" si="40"/>
        <v>126</v>
      </c>
      <c r="B157" s="10">
        <v>9508900</v>
      </c>
      <c r="D157" s="5" t="s">
        <v>191</v>
      </c>
      <c r="E157" s="10">
        <v>11</v>
      </c>
      <c r="G157" s="11">
        <v>23.5</v>
      </c>
      <c r="H157" s="14">
        <f t="shared" si="34"/>
        <v>9.4</v>
      </c>
      <c r="I157" s="22">
        <f t="shared" si="35"/>
        <v>6.58</v>
      </c>
      <c r="J157" s="12">
        <v>133</v>
      </c>
      <c r="K157" s="13">
        <f t="shared" si="36"/>
        <v>59.85</v>
      </c>
      <c r="L157" s="12">
        <f t="shared" si="37"/>
        <v>44.887500000000003</v>
      </c>
      <c r="M157" s="11">
        <f t="shared" si="38"/>
        <v>51.467500000000001</v>
      </c>
      <c r="N157" s="14">
        <f t="shared" si="39"/>
        <v>17.782499999999999</v>
      </c>
    </row>
    <row r="158" spans="1:14" ht="14.1" customHeight="1">
      <c r="A158" s="9">
        <f t="shared" si="40"/>
        <v>127</v>
      </c>
      <c r="B158" s="10">
        <v>9508950</v>
      </c>
      <c r="D158" s="5" t="s">
        <v>192</v>
      </c>
      <c r="E158" s="10">
        <v>11</v>
      </c>
      <c r="G158" s="11">
        <v>0</v>
      </c>
      <c r="H158" s="14">
        <f t="shared" si="34"/>
        <v>0</v>
      </c>
      <c r="I158" s="22">
        <f t="shared" si="35"/>
        <v>0</v>
      </c>
      <c r="J158" s="12">
        <v>57</v>
      </c>
      <c r="K158" s="13">
        <f t="shared" si="36"/>
        <v>25.650000000000002</v>
      </c>
      <c r="L158" s="12">
        <f t="shared" si="37"/>
        <v>19.237500000000001</v>
      </c>
      <c r="M158" s="11">
        <f t="shared" si="38"/>
        <v>19.237500000000001</v>
      </c>
      <c r="N158" s="14">
        <f t="shared" si="39"/>
        <v>6.4125000000000014</v>
      </c>
    </row>
    <row r="159" spans="1:14" ht="14.1" customHeight="1">
      <c r="A159" s="9">
        <f t="shared" si="40"/>
        <v>128</v>
      </c>
      <c r="B159" s="10">
        <v>9509000</v>
      </c>
      <c r="D159" s="5" t="s">
        <v>193</v>
      </c>
      <c r="E159" s="10">
        <v>11</v>
      </c>
      <c r="G159" s="11">
        <v>0</v>
      </c>
      <c r="H159" s="14">
        <f t="shared" si="34"/>
        <v>0</v>
      </c>
      <c r="I159" s="22">
        <f t="shared" si="35"/>
        <v>0</v>
      </c>
      <c r="J159" s="12">
        <v>0</v>
      </c>
      <c r="K159" s="13">
        <f t="shared" si="36"/>
        <v>0</v>
      </c>
      <c r="L159" s="12">
        <f t="shared" si="37"/>
        <v>0</v>
      </c>
      <c r="M159" s="11">
        <f t="shared" si="38"/>
        <v>0</v>
      </c>
      <c r="N159" s="14">
        <f t="shared" si="39"/>
        <v>0</v>
      </c>
    </row>
    <row r="160" spans="1:14" ht="14.1" customHeight="1">
      <c r="A160" s="9">
        <f t="shared" si="40"/>
        <v>129</v>
      </c>
      <c r="B160" s="10">
        <v>9509050</v>
      </c>
      <c r="D160" s="5" t="s">
        <v>194</v>
      </c>
      <c r="E160" s="10">
        <v>11</v>
      </c>
      <c r="G160" s="11">
        <v>23.5</v>
      </c>
      <c r="H160" s="14">
        <f t="shared" si="34"/>
        <v>9.4</v>
      </c>
      <c r="I160" s="22">
        <f t="shared" si="35"/>
        <v>6.58</v>
      </c>
      <c r="J160" s="12">
        <v>0</v>
      </c>
      <c r="K160" s="13">
        <f t="shared" si="36"/>
        <v>0</v>
      </c>
      <c r="L160" s="12">
        <f t="shared" si="37"/>
        <v>0</v>
      </c>
      <c r="M160" s="11">
        <f t="shared" si="38"/>
        <v>6.58</v>
      </c>
      <c r="N160" s="14">
        <f t="shared" si="39"/>
        <v>2.8200000000000003</v>
      </c>
    </row>
    <row r="161" spans="1:15" ht="14.1" customHeight="1">
      <c r="A161" s="9">
        <f t="shared" si="40"/>
        <v>130</v>
      </c>
      <c r="B161" s="10">
        <v>9509100</v>
      </c>
      <c r="D161" s="5" t="s">
        <v>195</v>
      </c>
      <c r="E161" s="10">
        <v>11</v>
      </c>
      <c r="G161" s="11">
        <v>0</v>
      </c>
      <c r="H161" s="14">
        <f t="shared" si="34"/>
        <v>0</v>
      </c>
      <c r="I161" s="22">
        <f t="shared" si="35"/>
        <v>0</v>
      </c>
      <c r="J161" s="12">
        <v>0</v>
      </c>
      <c r="K161" s="13">
        <f t="shared" si="36"/>
        <v>0</v>
      </c>
      <c r="L161" s="12">
        <f t="shared" si="37"/>
        <v>0</v>
      </c>
      <c r="M161" s="11">
        <f t="shared" si="38"/>
        <v>0</v>
      </c>
      <c r="N161" s="14">
        <f t="shared" si="39"/>
        <v>0</v>
      </c>
    </row>
    <row r="163" spans="1:15" ht="14.1" customHeight="1">
      <c r="A163" s="9">
        <f>COUNTA(A129:A161)</f>
        <v>33</v>
      </c>
      <c r="B163" s="16" t="s">
        <v>93</v>
      </c>
      <c r="C163" s="17"/>
      <c r="D163" s="18"/>
      <c r="G163" s="11">
        <f t="shared" ref="G163:N163" si="41">SUM(G129:G161)</f>
        <v>802</v>
      </c>
      <c r="H163" s="14">
        <f t="shared" si="41"/>
        <v>320.8</v>
      </c>
      <c r="I163" s="22">
        <f t="shared" si="41"/>
        <v>224.56000000000003</v>
      </c>
      <c r="J163" s="12">
        <f t="shared" si="41"/>
        <v>579</v>
      </c>
      <c r="K163" s="13">
        <f t="shared" si="41"/>
        <v>260.55</v>
      </c>
      <c r="L163" s="12">
        <f t="shared" si="41"/>
        <v>195.41250000000002</v>
      </c>
      <c r="M163" s="11">
        <f t="shared" si="41"/>
        <v>419.97250000000008</v>
      </c>
      <c r="N163" s="14">
        <f t="shared" si="41"/>
        <v>161.3775</v>
      </c>
    </row>
    <row r="166" spans="1:15" ht="14.1" customHeight="1">
      <c r="G166" s="1" t="s">
        <v>49</v>
      </c>
      <c r="H166" s="4" t="s">
        <v>49</v>
      </c>
      <c r="I166" s="20" t="s">
        <v>49</v>
      </c>
      <c r="J166" s="2" t="s">
        <v>50</v>
      </c>
      <c r="K166" s="3" t="s">
        <v>50</v>
      </c>
      <c r="L166" s="2" t="s">
        <v>50</v>
      </c>
      <c r="M166" s="1" t="s">
        <v>51</v>
      </c>
      <c r="N166" s="4" t="s">
        <v>52</v>
      </c>
    </row>
    <row r="167" spans="1:15" ht="14.1" customHeight="1">
      <c r="D167" s="5" t="s">
        <v>196</v>
      </c>
      <c r="G167" s="1" t="s">
        <v>54</v>
      </c>
      <c r="H167" s="4" t="s">
        <v>55</v>
      </c>
      <c r="I167" s="21" t="s">
        <v>56</v>
      </c>
      <c r="J167" s="2" t="s">
        <v>54</v>
      </c>
      <c r="K167" s="3" t="s">
        <v>55</v>
      </c>
      <c r="L167" s="6" t="s">
        <v>56</v>
      </c>
      <c r="M167" s="7" t="s">
        <v>57</v>
      </c>
      <c r="N167" s="4" t="s">
        <v>58</v>
      </c>
    </row>
    <row r="168" spans="1:15" ht="14.1" customHeight="1">
      <c r="G168" s="24"/>
      <c r="H168" s="25"/>
      <c r="I168" s="26"/>
      <c r="J168" s="27"/>
      <c r="K168" s="28"/>
      <c r="L168" s="27"/>
      <c r="M168" s="24"/>
      <c r="N168" s="25"/>
      <c r="O168" s="17"/>
    </row>
    <row r="169" spans="1:15" ht="14.1" customHeight="1">
      <c r="A169" s="9">
        <v>131</v>
      </c>
      <c r="B169" s="10">
        <v>9509200</v>
      </c>
      <c r="C169" s="15" t="s">
        <v>72</v>
      </c>
      <c r="D169" s="5" t="s">
        <v>197</v>
      </c>
      <c r="E169" s="8" t="s">
        <v>198</v>
      </c>
      <c r="G169" s="11">
        <v>0</v>
      </c>
      <c r="H169" s="14">
        <f t="shared" ref="H169:H198" si="42">G169*0.4</f>
        <v>0</v>
      </c>
      <c r="I169" s="22">
        <f t="shared" ref="I169:I198" si="43">H169*0.7</f>
        <v>0</v>
      </c>
      <c r="J169" s="12">
        <v>0</v>
      </c>
      <c r="K169" s="13">
        <f t="shared" ref="K169:K198" si="44">J169*0.45</f>
        <v>0</v>
      </c>
      <c r="L169" s="12">
        <f t="shared" ref="L169:L198" si="45">K169*0.75</f>
        <v>0</v>
      </c>
      <c r="M169" s="11">
        <f t="shared" ref="M169:M198" si="46">I169+L169</f>
        <v>0</v>
      </c>
      <c r="N169" s="14">
        <f t="shared" ref="N169:N198" si="47">(H169-I169)+(K169-L169)</f>
        <v>0</v>
      </c>
    </row>
    <row r="170" spans="1:15" ht="14.1" customHeight="1">
      <c r="A170" s="9">
        <f t="shared" ref="A170:A198" si="48">A169+1</f>
        <v>132</v>
      </c>
      <c r="B170" s="10">
        <v>9509245</v>
      </c>
      <c r="D170" s="5" t="s">
        <v>199</v>
      </c>
      <c r="E170" s="8" t="s">
        <v>198</v>
      </c>
      <c r="G170" s="11">
        <v>0</v>
      </c>
      <c r="H170" s="14">
        <f t="shared" si="42"/>
        <v>0</v>
      </c>
      <c r="I170" s="22">
        <f t="shared" si="43"/>
        <v>0</v>
      </c>
      <c r="J170" s="12">
        <v>0</v>
      </c>
      <c r="K170" s="13">
        <f t="shared" si="44"/>
        <v>0</v>
      </c>
      <c r="L170" s="12">
        <f t="shared" si="45"/>
        <v>0</v>
      </c>
      <c r="M170" s="11">
        <f t="shared" si="46"/>
        <v>0</v>
      </c>
      <c r="N170" s="14">
        <f t="shared" si="47"/>
        <v>0</v>
      </c>
    </row>
    <row r="171" spans="1:15" ht="14.1" customHeight="1">
      <c r="A171" s="9">
        <f t="shared" si="48"/>
        <v>133</v>
      </c>
      <c r="B171" s="10">
        <v>9509251</v>
      </c>
      <c r="D171" s="5" t="s">
        <v>200</v>
      </c>
      <c r="E171" s="8" t="s">
        <v>198</v>
      </c>
      <c r="G171" s="11">
        <v>34</v>
      </c>
      <c r="H171" s="14">
        <f t="shared" si="42"/>
        <v>13.600000000000001</v>
      </c>
      <c r="I171" s="22">
        <f t="shared" si="43"/>
        <v>9.52</v>
      </c>
      <c r="J171" s="12">
        <v>48</v>
      </c>
      <c r="K171" s="13">
        <f t="shared" si="44"/>
        <v>21.6</v>
      </c>
      <c r="L171" s="12">
        <f t="shared" si="45"/>
        <v>16.200000000000003</v>
      </c>
      <c r="M171" s="11">
        <f t="shared" si="46"/>
        <v>25.720000000000002</v>
      </c>
      <c r="N171" s="14">
        <f t="shared" si="47"/>
        <v>9.48</v>
      </c>
    </row>
    <row r="172" spans="1:15" ht="14.1" customHeight="1">
      <c r="A172" s="9">
        <f t="shared" si="48"/>
        <v>134</v>
      </c>
      <c r="B172" s="10">
        <v>9509300</v>
      </c>
      <c r="D172" s="5" t="s">
        <v>201</v>
      </c>
      <c r="E172" s="8" t="s">
        <v>198</v>
      </c>
      <c r="G172" s="11">
        <v>58.5</v>
      </c>
      <c r="H172" s="14">
        <f t="shared" si="42"/>
        <v>23.400000000000002</v>
      </c>
      <c r="I172" s="22">
        <f t="shared" si="43"/>
        <v>16.38</v>
      </c>
      <c r="J172" s="12">
        <v>95</v>
      </c>
      <c r="K172" s="13">
        <f t="shared" si="44"/>
        <v>42.75</v>
      </c>
      <c r="L172" s="12">
        <f t="shared" si="45"/>
        <v>32.0625</v>
      </c>
      <c r="M172" s="11">
        <f t="shared" si="46"/>
        <v>48.442499999999995</v>
      </c>
      <c r="N172" s="14">
        <f t="shared" si="47"/>
        <v>17.707500000000003</v>
      </c>
    </row>
    <row r="173" spans="1:15" ht="14.1" customHeight="1">
      <c r="A173" s="9">
        <f t="shared" si="48"/>
        <v>135</v>
      </c>
      <c r="B173" s="10">
        <v>9509400</v>
      </c>
      <c r="D173" s="5" t="s">
        <v>202</v>
      </c>
      <c r="E173" s="8" t="s">
        <v>198</v>
      </c>
      <c r="G173" s="11">
        <v>92.5</v>
      </c>
      <c r="H173" s="14">
        <f t="shared" si="42"/>
        <v>37</v>
      </c>
      <c r="I173" s="22">
        <f t="shared" si="43"/>
        <v>25.9</v>
      </c>
      <c r="J173" s="12">
        <v>61.5</v>
      </c>
      <c r="K173" s="13">
        <f t="shared" si="44"/>
        <v>27.675000000000001</v>
      </c>
      <c r="L173" s="12">
        <f t="shared" si="45"/>
        <v>20.756250000000001</v>
      </c>
      <c r="M173" s="11">
        <f t="shared" si="46"/>
        <v>46.65625</v>
      </c>
      <c r="N173" s="14">
        <f t="shared" si="47"/>
        <v>18.018750000000001</v>
      </c>
    </row>
    <row r="174" spans="1:15" ht="14.1" customHeight="1">
      <c r="A174" s="9">
        <f t="shared" si="48"/>
        <v>136</v>
      </c>
      <c r="B174" s="10">
        <v>9509700</v>
      </c>
      <c r="D174" s="5" t="s">
        <v>203</v>
      </c>
      <c r="E174" s="8" t="s">
        <v>198</v>
      </c>
      <c r="G174" s="11">
        <v>0</v>
      </c>
      <c r="H174" s="14">
        <f t="shared" si="42"/>
        <v>0</v>
      </c>
      <c r="I174" s="22">
        <f t="shared" si="43"/>
        <v>0</v>
      </c>
      <c r="J174" s="12">
        <v>0</v>
      </c>
      <c r="K174" s="13">
        <f t="shared" si="44"/>
        <v>0</v>
      </c>
      <c r="L174" s="12">
        <f t="shared" si="45"/>
        <v>0</v>
      </c>
      <c r="M174" s="11">
        <f t="shared" si="46"/>
        <v>0</v>
      </c>
      <c r="N174" s="14">
        <f t="shared" si="47"/>
        <v>0</v>
      </c>
    </row>
    <row r="175" spans="1:15" ht="14.1" customHeight="1">
      <c r="A175" s="9">
        <f t="shared" si="48"/>
        <v>137</v>
      </c>
      <c r="B175" s="10">
        <v>9509725</v>
      </c>
      <c r="D175" s="5" t="s">
        <v>204</v>
      </c>
      <c r="E175" s="8" t="s">
        <v>198</v>
      </c>
      <c r="G175" s="11">
        <v>49.5</v>
      </c>
      <c r="H175" s="14">
        <f t="shared" si="42"/>
        <v>19.8</v>
      </c>
      <c r="I175" s="22">
        <f t="shared" si="43"/>
        <v>13.86</v>
      </c>
      <c r="J175" s="12">
        <v>0</v>
      </c>
      <c r="K175" s="13">
        <f t="shared" si="44"/>
        <v>0</v>
      </c>
      <c r="L175" s="12">
        <f t="shared" si="45"/>
        <v>0</v>
      </c>
      <c r="M175" s="11">
        <f t="shared" si="46"/>
        <v>13.86</v>
      </c>
      <c r="N175" s="14">
        <f t="shared" si="47"/>
        <v>5.9400000000000013</v>
      </c>
    </row>
    <row r="176" spans="1:15" ht="14.1" customHeight="1">
      <c r="A176" s="9">
        <f t="shared" si="48"/>
        <v>138</v>
      </c>
      <c r="B176" s="10">
        <v>9509775</v>
      </c>
      <c r="D176" s="5" t="s">
        <v>205</v>
      </c>
      <c r="E176" s="8" t="s">
        <v>198</v>
      </c>
      <c r="G176" s="11">
        <v>93</v>
      </c>
      <c r="H176" s="14">
        <f t="shared" si="42"/>
        <v>37.200000000000003</v>
      </c>
      <c r="I176" s="22">
        <f t="shared" si="43"/>
        <v>26.04</v>
      </c>
      <c r="J176" s="12">
        <v>75</v>
      </c>
      <c r="K176" s="13">
        <f t="shared" si="44"/>
        <v>33.75</v>
      </c>
      <c r="L176" s="12">
        <f t="shared" si="45"/>
        <v>25.3125</v>
      </c>
      <c r="M176" s="11">
        <f t="shared" si="46"/>
        <v>51.352499999999999</v>
      </c>
      <c r="N176" s="14">
        <f t="shared" si="47"/>
        <v>19.597500000000004</v>
      </c>
    </row>
    <row r="177" spans="1:14" ht="14.1" customHeight="1">
      <c r="A177" s="9">
        <f t="shared" si="48"/>
        <v>139</v>
      </c>
      <c r="B177" s="10">
        <v>9509800</v>
      </c>
      <c r="D177" s="5" t="s">
        <v>206</v>
      </c>
      <c r="E177" s="8" t="s">
        <v>198</v>
      </c>
      <c r="G177" s="11">
        <v>48.5</v>
      </c>
      <c r="H177" s="14">
        <f t="shared" si="42"/>
        <v>19.400000000000002</v>
      </c>
      <c r="I177" s="22">
        <f t="shared" si="43"/>
        <v>13.58</v>
      </c>
      <c r="J177" s="12">
        <v>6.5</v>
      </c>
      <c r="K177" s="13">
        <f t="shared" si="44"/>
        <v>2.9250000000000003</v>
      </c>
      <c r="L177" s="12">
        <f t="shared" si="45"/>
        <v>2.1937500000000001</v>
      </c>
      <c r="M177" s="11">
        <f t="shared" si="46"/>
        <v>15.77375</v>
      </c>
      <c r="N177" s="14">
        <f t="shared" si="47"/>
        <v>6.5512500000000022</v>
      </c>
    </row>
    <row r="178" spans="1:14" ht="14.1" customHeight="1">
      <c r="A178" s="9">
        <f t="shared" si="48"/>
        <v>140</v>
      </c>
      <c r="B178" s="10">
        <v>9509850</v>
      </c>
      <c r="D178" s="5" t="s">
        <v>207</v>
      </c>
      <c r="E178" s="8" t="s">
        <v>198</v>
      </c>
      <c r="G178" s="11">
        <v>51</v>
      </c>
      <c r="H178" s="14">
        <f t="shared" si="42"/>
        <v>20.400000000000002</v>
      </c>
      <c r="I178" s="22">
        <f t="shared" si="43"/>
        <v>14.280000000000001</v>
      </c>
      <c r="J178" s="12">
        <v>103</v>
      </c>
      <c r="K178" s="13">
        <f t="shared" si="44"/>
        <v>46.35</v>
      </c>
      <c r="L178" s="12">
        <f t="shared" si="45"/>
        <v>34.762500000000003</v>
      </c>
      <c r="M178" s="11">
        <f t="shared" si="46"/>
        <v>49.042500000000004</v>
      </c>
      <c r="N178" s="14">
        <f t="shared" si="47"/>
        <v>17.7075</v>
      </c>
    </row>
    <row r="179" spans="1:14" ht="14.1" customHeight="1">
      <c r="A179" s="9">
        <f t="shared" si="48"/>
        <v>141</v>
      </c>
      <c r="B179" s="10">
        <v>9509900</v>
      </c>
      <c r="D179" s="5" t="s">
        <v>208</v>
      </c>
      <c r="E179" s="8" t="s">
        <v>198</v>
      </c>
      <c r="G179" s="11">
        <v>0</v>
      </c>
      <c r="H179" s="14">
        <f t="shared" si="42"/>
        <v>0</v>
      </c>
      <c r="I179" s="22">
        <f t="shared" si="43"/>
        <v>0</v>
      </c>
      <c r="J179" s="12">
        <v>0</v>
      </c>
      <c r="K179" s="13">
        <f t="shared" si="44"/>
        <v>0</v>
      </c>
      <c r="L179" s="12">
        <f t="shared" si="45"/>
        <v>0</v>
      </c>
      <c r="M179" s="11">
        <f t="shared" si="46"/>
        <v>0</v>
      </c>
      <c r="N179" s="14">
        <f t="shared" si="47"/>
        <v>0</v>
      </c>
    </row>
    <row r="180" spans="1:14" ht="14.1" customHeight="1">
      <c r="A180" s="9">
        <f t="shared" si="48"/>
        <v>142</v>
      </c>
      <c r="B180" s="10">
        <v>9509950</v>
      </c>
      <c r="D180" s="5" t="s">
        <v>209</v>
      </c>
      <c r="E180" s="8" t="s">
        <v>198</v>
      </c>
      <c r="G180" s="11">
        <v>0</v>
      </c>
      <c r="H180" s="14">
        <f t="shared" si="42"/>
        <v>0</v>
      </c>
      <c r="I180" s="22">
        <f t="shared" si="43"/>
        <v>0</v>
      </c>
      <c r="J180" s="12">
        <v>0</v>
      </c>
      <c r="K180" s="13">
        <f t="shared" si="44"/>
        <v>0</v>
      </c>
      <c r="L180" s="12">
        <f t="shared" si="45"/>
        <v>0</v>
      </c>
      <c r="M180" s="11">
        <f t="shared" si="46"/>
        <v>0</v>
      </c>
      <c r="N180" s="14">
        <f t="shared" si="47"/>
        <v>0</v>
      </c>
    </row>
    <row r="181" spans="1:14" ht="14.1" customHeight="1">
      <c r="A181" s="9">
        <f t="shared" si="48"/>
        <v>143</v>
      </c>
      <c r="B181" s="10">
        <v>9510000</v>
      </c>
      <c r="D181" s="5" t="s">
        <v>210</v>
      </c>
      <c r="E181" s="8" t="s">
        <v>198</v>
      </c>
      <c r="G181" s="11">
        <v>22</v>
      </c>
      <c r="H181" s="14">
        <f t="shared" si="42"/>
        <v>8.8000000000000007</v>
      </c>
      <c r="I181" s="22">
        <f t="shared" si="43"/>
        <v>6.16</v>
      </c>
      <c r="J181" s="12">
        <v>0</v>
      </c>
      <c r="K181" s="13">
        <f t="shared" si="44"/>
        <v>0</v>
      </c>
      <c r="L181" s="12">
        <f t="shared" si="45"/>
        <v>0</v>
      </c>
      <c r="M181" s="11">
        <f t="shared" si="46"/>
        <v>6.16</v>
      </c>
      <c r="N181" s="14">
        <f t="shared" si="47"/>
        <v>2.6400000000000006</v>
      </c>
    </row>
    <row r="182" spans="1:14" ht="14.1" customHeight="1">
      <c r="A182" s="9">
        <f t="shared" si="48"/>
        <v>144</v>
      </c>
      <c r="B182" s="10">
        <v>9510050</v>
      </c>
      <c r="D182" s="5" t="s">
        <v>211</v>
      </c>
      <c r="E182" s="8" t="s">
        <v>198</v>
      </c>
      <c r="G182" s="11">
        <v>143.5</v>
      </c>
      <c r="H182" s="14">
        <f t="shared" si="42"/>
        <v>57.400000000000006</v>
      </c>
      <c r="I182" s="22">
        <f t="shared" si="43"/>
        <v>40.18</v>
      </c>
      <c r="J182" s="12">
        <v>28</v>
      </c>
      <c r="K182" s="13">
        <f t="shared" si="44"/>
        <v>12.6</v>
      </c>
      <c r="L182" s="12">
        <f t="shared" si="45"/>
        <v>9.4499999999999993</v>
      </c>
      <c r="M182" s="11">
        <f t="shared" si="46"/>
        <v>49.629999999999995</v>
      </c>
      <c r="N182" s="14">
        <f t="shared" si="47"/>
        <v>20.370000000000005</v>
      </c>
    </row>
    <row r="183" spans="1:14" ht="14.1" customHeight="1">
      <c r="A183" s="9">
        <f t="shared" si="48"/>
        <v>145</v>
      </c>
      <c r="B183" s="10">
        <v>9510200</v>
      </c>
      <c r="D183" s="5" t="s">
        <v>212</v>
      </c>
      <c r="E183" s="8" t="s">
        <v>198</v>
      </c>
      <c r="G183" s="11">
        <v>0</v>
      </c>
      <c r="H183" s="14">
        <f t="shared" si="42"/>
        <v>0</v>
      </c>
      <c r="I183" s="22">
        <f t="shared" si="43"/>
        <v>0</v>
      </c>
      <c r="J183" s="12">
        <v>52</v>
      </c>
      <c r="K183" s="13">
        <f t="shared" si="44"/>
        <v>23.400000000000002</v>
      </c>
      <c r="L183" s="12">
        <f t="shared" si="45"/>
        <v>17.55</v>
      </c>
      <c r="M183" s="11">
        <f t="shared" si="46"/>
        <v>17.55</v>
      </c>
      <c r="N183" s="14">
        <f t="shared" si="47"/>
        <v>5.8500000000000014</v>
      </c>
    </row>
    <row r="184" spans="1:14" ht="14.1" customHeight="1">
      <c r="A184" s="9">
        <f t="shared" si="48"/>
        <v>146</v>
      </c>
      <c r="B184" s="10">
        <v>9510575</v>
      </c>
      <c r="C184" s="15" t="s">
        <v>72</v>
      </c>
      <c r="D184" s="5" t="s">
        <v>213</v>
      </c>
      <c r="E184" s="8" t="s">
        <v>198</v>
      </c>
      <c r="G184" s="11">
        <v>0</v>
      </c>
      <c r="H184" s="14">
        <f t="shared" si="42"/>
        <v>0</v>
      </c>
      <c r="I184" s="22">
        <f t="shared" si="43"/>
        <v>0</v>
      </c>
      <c r="J184" s="12">
        <v>0</v>
      </c>
      <c r="K184" s="13">
        <f t="shared" si="44"/>
        <v>0</v>
      </c>
      <c r="L184" s="12">
        <f t="shared" si="45"/>
        <v>0</v>
      </c>
      <c r="M184" s="11">
        <f t="shared" si="46"/>
        <v>0</v>
      </c>
      <c r="N184" s="14">
        <f t="shared" si="47"/>
        <v>0</v>
      </c>
    </row>
    <row r="185" spans="1:14" ht="14.1" customHeight="1">
      <c r="A185" s="9">
        <f t="shared" si="48"/>
        <v>147</v>
      </c>
      <c r="B185" s="10">
        <v>9510550</v>
      </c>
      <c r="D185" s="5" t="s">
        <v>214</v>
      </c>
      <c r="E185" s="8" t="s">
        <v>198</v>
      </c>
      <c r="G185" s="11">
        <v>21.5</v>
      </c>
      <c r="H185" s="14">
        <f t="shared" si="42"/>
        <v>8.6</v>
      </c>
      <c r="I185" s="22">
        <f t="shared" si="43"/>
        <v>6.02</v>
      </c>
      <c r="J185" s="12">
        <v>33</v>
      </c>
      <c r="K185" s="13">
        <f t="shared" si="44"/>
        <v>14.85</v>
      </c>
      <c r="L185" s="12">
        <f t="shared" si="45"/>
        <v>11.137499999999999</v>
      </c>
      <c r="M185" s="11">
        <f t="shared" si="46"/>
        <v>17.157499999999999</v>
      </c>
      <c r="N185" s="14">
        <f t="shared" si="47"/>
        <v>6.2925000000000004</v>
      </c>
    </row>
    <row r="186" spans="1:14" ht="14.1" customHeight="1">
      <c r="A186" s="9">
        <f t="shared" si="48"/>
        <v>148</v>
      </c>
      <c r="B186" s="10">
        <v>9510700</v>
      </c>
      <c r="D186" s="5" t="s">
        <v>215</v>
      </c>
      <c r="E186" s="8" t="s">
        <v>198</v>
      </c>
      <c r="G186" s="11">
        <v>60.5</v>
      </c>
      <c r="H186" s="14">
        <f t="shared" si="42"/>
        <v>24.200000000000003</v>
      </c>
      <c r="I186" s="22">
        <f t="shared" si="43"/>
        <v>16.940000000000001</v>
      </c>
      <c r="J186" s="12">
        <v>13</v>
      </c>
      <c r="K186" s="13">
        <f t="shared" si="44"/>
        <v>5.8500000000000005</v>
      </c>
      <c r="L186" s="12">
        <f t="shared" si="45"/>
        <v>4.3875000000000002</v>
      </c>
      <c r="M186" s="11">
        <f t="shared" si="46"/>
        <v>21.327500000000001</v>
      </c>
      <c r="N186" s="14">
        <f t="shared" si="47"/>
        <v>8.7225000000000019</v>
      </c>
    </row>
    <row r="187" spans="1:14" ht="14.1" customHeight="1">
      <c r="A187" s="9">
        <f t="shared" si="48"/>
        <v>149</v>
      </c>
      <c r="B187" s="10">
        <v>9510750</v>
      </c>
      <c r="D187" s="5" t="s">
        <v>216</v>
      </c>
      <c r="E187" s="8" t="s">
        <v>198</v>
      </c>
      <c r="G187" s="11">
        <v>60.5</v>
      </c>
      <c r="H187" s="14">
        <f t="shared" si="42"/>
        <v>24.200000000000003</v>
      </c>
      <c r="I187" s="22">
        <f t="shared" si="43"/>
        <v>16.940000000000001</v>
      </c>
      <c r="J187" s="12">
        <v>58.5</v>
      </c>
      <c r="K187" s="13">
        <f t="shared" si="44"/>
        <v>26.324999999999999</v>
      </c>
      <c r="L187" s="12">
        <f t="shared" si="45"/>
        <v>19.743749999999999</v>
      </c>
      <c r="M187" s="11">
        <f t="shared" si="46"/>
        <v>36.683750000000003</v>
      </c>
      <c r="N187" s="14">
        <f t="shared" si="47"/>
        <v>13.841250000000002</v>
      </c>
    </row>
    <row r="188" spans="1:14" ht="14.1" customHeight="1">
      <c r="A188" s="9">
        <f t="shared" si="48"/>
        <v>150</v>
      </c>
      <c r="B188" s="10">
        <v>9510800</v>
      </c>
      <c r="D188" s="5" t="s">
        <v>217</v>
      </c>
      <c r="E188" s="8" t="s">
        <v>198</v>
      </c>
      <c r="G188" s="11">
        <v>71</v>
      </c>
      <c r="H188" s="14">
        <f t="shared" si="42"/>
        <v>28.400000000000002</v>
      </c>
      <c r="I188" s="22">
        <f t="shared" si="43"/>
        <v>19.88</v>
      </c>
      <c r="J188" s="12">
        <v>37</v>
      </c>
      <c r="K188" s="13">
        <f t="shared" si="44"/>
        <v>16.650000000000002</v>
      </c>
      <c r="L188" s="12">
        <f t="shared" si="45"/>
        <v>12.487500000000001</v>
      </c>
      <c r="M188" s="11">
        <f t="shared" si="46"/>
        <v>32.3675</v>
      </c>
      <c r="N188" s="14">
        <f t="shared" si="47"/>
        <v>12.682500000000005</v>
      </c>
    </row>
    <row r="189" spans="1:14" ht="14.1" customHeight="1">
      <c r="A189" s="9">
        <f t="shared" si="48"/>
        <v>151</v>
      </c>
      <c r="B189" s="10">
        <v>9510900</v>
      </c>
      <c r="D189" s="5" t="s">
        <v>218</v>
      </c>
      <c r="E189" s="8" t="s">
        <v>198</v>
      </c>
      <c r="G189" s="11">
        <v>13</v>
      </c>
      <c r="H189" s="14">
        <f t="shared" si="42"/>
        <v>5.2</v>
      </c>
      <c r="I189" s="22">
        <f t="shared" si="43"/>
        <v>3.6399999999999997</v>
      </c>
      <c r="J189" s="12">
        <v>75</v>
      </c>
      <c r="K189" s="13">
        <f t="shared" si="44"/>
        <v>33.75</v>
      </c>
      <c r="L189" s="12">
        <f t="shared" si="45"/>
        <v>25.3125</v>
      </c>
      <c r="M189" s="11">
        <f t="shared" si="46"/>
        <v>28.952500000000001</v>
      </c>
      <c r="N189" s="14">
        <f t="shared" si="47"/>
        <v>9.9975000000000005</v>
      </c>
    </row>
    <row r="190" spans="1:14" ht="14.1" customHeight="1">
      <c r="A190" s="9">
        <f t="shared" si="48"/>
        <v>152</v>
      </c>
      <c r="B190" s="10">
        <v>9510975</v>
      </c>
      <c r="D190" s="5" t="s">
        <v>219</v>
      </c>
      <c r="E190" s="8" t="s">
        <v>198</v>
      </c>
      <c r="G190" s="11">
        <v>19</v>
      </c>
      <c r="H190" s="14">
        <f t="shared" si="42"/>
        <v>7.6000000000000005</v>
      </c>
      <c r="I190" s="22">
        <f t="shared" si="43"/>
        <v>5.32</v>
      </c>
      <c r="J190" s="12">
        <v>0</v>
      </c>
      <c r="K190" s="13">
        <f t="shared" si="44"/>
        <v>0</v>
      </c>
      <c r="L190" s="12">
        <f t="shared" si="45"/>
        <v>0</v>
      </c>
      <c r="M190" s="11">
        <f t="shared" si="46"/>
        <v>5.32</v>
      </c>
      <c r="N190" s="14">
        <f t="shared" si="47"/>
        <v>2.2800000000000002</v>
      </c>
    </row>
    <row r="191" spans="1:14" ht="14.1" customHeight="1">
      <c r="A191" s="9">
        <f t="shared" si="48"/>
        <v>153</v>
      </c>
      <c r="B191" s="10">
        <v>9511200</v>
      </c>
      <c r="D191" s="5" t="s">
        <v>220</v>
      </c>
      <c r="E191" s="8" t="s">
        <v>198</v>
      </c>
      <c r="G191" s="11">
        <v>11</v>
      </c>
      <c r="H191" s="14">
        <f t="shared" si="42"/>
        <v>4.4000000000000004</v>
      </c>
      <c r="I191" s="22">
        <f t="shared" si="43"/>
        <v>3.08</v>
      </c>
      <c r="J191" s="12">
        <v>0</v>
      </c>
      <c r="K191" s="13">
        <f t="shared" si="44"/>
        <v>0</v>
      </c>
      <c r="L191" s="12">
        <f t="shared" si="45"/>
        <v>0</v>
      </c>
      <c r="M191" s="11">
        <f t="shared" si="46"/>
        <v>3.08</v>
      </c>
      <c r="N191" s="14">
        <f t="shared" si="47"/>
        <v>1.3200000000000003</v>
      </c>
    </row>
    <row r="192" spans="1:14" ht="14.1" customHeight="1">
      <c r="A192" s="9">
        <f t="shared" si="48"/>
        <v>154</v>
      </c>
      <c r="B192" s="10">
        <v>9511250</v>
      </c>
      <c r="D192" s="5" t="s">
        <v>221</v>
      </c>
      <c r="E192" s="8" t="s">
        <v>198</v>
      </c>
      <c r="G192" s="11">
        <v>0</v>
      </c>
      <c r="H192" s="14">
        <f t="shared" si="42"/>
        <v>0</v>
      </c>
      <c r="I192" s="22">
        <f t="shared" si="43"/>
        <v>0</v>
      </c>
      <c r="J192" s="12">
        <v>0</v>
      </c>
      <c r="K192" s="13">
        <f t="shared" si="44"/>
        <v>0</v>
      </c>
      <c r="L192" s="12">
        <f t="shared" si="45"/>
        <v>0</v>
      </c>
      <c r="M192" s="11">
        <f t="shared" si="46"/>
        <v>0</v>
      </c>
      <c r="N192" s="14">
        <f t="shared" si="47"/>
        <v>0</v>
      </c>
    </row>
    <row r="193" spans="1:15" ht="14.1" customHeight="1">
      <c r="A193" s="9">
        <f t="shared" si="48"/>
        <v>155</v>
      </c>
      <c r="B193" s="10">
        <v>9511300</v>
      </c>
      <c r="D193" s="5" t="s">
        <v>222</v>
      </c>
      <c r="E193" s="8" t="s">
        <v>198</v>
      </c>
      <c r="G193" s="11">
        <v>35</v>
      </c>
      <c r="H193" s="14">
        <f t="shared" si="42"/>
        <v>14</v>
      </c>
      <c r="I193" s="22">
        <f t="shared" si="43"/>
        <v>9.7999999999999989</v>
      </c>
      <c r="J193" s="12">
        <v>36</v>
      </c>
      <c r="K193" s="13">
        <f t="shared" si="44"/>
        <v>16.2</v>
      </c>
      <c r="L193" s="12">
        <f t="shared" si="45"/>
        <v>12.149999999999999</v>
      </c>
      <c r="M193" s="11">
        <f t="shared" si="46"/>
        <v>21.949999999999996</v>
      </c>
      <c r="N193" s="14">
        <f t="shared" si="47"/>
        <v>8.2500000000000018</v>
      </c>
    </row>
    <row r="194" spans="1:15" ht="14.1" customHeight="1">
      <c r="A194" s="9">
        <f t="shared" si="48"/>
        <v>156</v>
      </c>
      <c r="B194" s="10">
        <v>9511430</v>
      </c>
      <c r="D194" s="5" t="s">
        <v>223</v>
      </c>
      <c r="E194" s="8" t="s">
        <v>198</v>
      </c>
      <c r="G194" s="11">
        <v>0</v>
      </c>
      <c r="H194" s="14">
        <f t="shared" si="42"/>
        <v>0</v>
      </c>
      <c r="I194" s="22">
        <f t="shared" si="43"/>
        <v>0</v>
      </c>
      <c r="J194" s="12">
        <v>4.5</v>
      </c>
      <c r="K194" s="13">
        <f t="shared" si="44"/>
        <v>2.0249999999999999</v>
      </c>
      <c r="L194" s="12">
        <f t="shared" si="45"/>
        <v>1.5187499999999998</v>
      </c>
      <c r="M194" s="11">
        <f t="shared" si="46"/>
        <v>1.5187499999999998</v>
      </c>
      <c r="N194" s="14">
        <f t="shared" si="47"/>
        <v>0.50625000000000009</v>
      </c>
    </row>
    <row r="195" spans="1:15" ht="14.1" customHeight="1">
      <c r="A195" s="9">
        <f t="shared" si="48"/>
        <v>157</v>
      </c>
      <c r="B195" s="10">
        <v>9511450</v>
      </c>
      <c r="D195" s="5" t="s">
        <v>224</v>
      </c>
      <c r="E195" s="8" t="s">
        <v>198</v>
      </c>
      <c r="G195" s="11">
        <v>17</v>
      </c>
      <c r="H195" s="14">
        <f t="shared" si="42"/>
        <v>6.8000000000000007</v>
      </c>
      <c r="I195" s="22">
        <f t="shared" si="43"/>
        <v>4.76</v>
      </c>
      <c r="J195" s="12">
        <v>17.5</v>
      </c>
      <c r="K195" s="13">
        <f t="shared" si="44"/>
        <v>7.875</v>
      </c>
      <c r="L195" s="12">
        <f t="shared" si="45"/>
        <v>5.90625</v>
      </c>
      <c r="M195" s="11">
        <f t="shared" si="46"/>
        <v>10.66625</v>
      </c>
      <c r="N195" s="14">
        <f t="shared" si="47"/>
        <v>4.0087500000000009</v>
      </c>
    </row>
    <row r="196" spans="1:15" ht="14.1" customHeight="1">
      <c r="A196" s="9">
        <f t="shared" si="48"/>
        <v>158</v>
      </c>
      <c r="B196" s="10">
        <v>9511500</v>
      </c>
      <c r="D196" s="5" t="s">
        <v>225</v>
      </c>
      <c r="E196" s="8" t="s">
        <v>198</v>
      </c>
      <c r="G196" s="11">
        <v>20</v>
      </c>
      <c r="H196" s="14">
        <f t="shared" si="42"/>
        <v>8</v>
      </c>
      <c r="I196" s="22">
        <f t="shared" si="43"/>
        <v>5.6</v>
      </c>
      <c r="J196" s="12">
        <v>80</v>
      </c>
      <c r="K196" s="13">
        <f t="shared" si="44"/>
        <v>36</v>
      </c>
      <c r="L196" s="12">
        <f t="shared" si="45"/>
        <v>27</v>
      </c>
      <c r="M196" s="11">
        <f t="shared" si="46"/>
        <v>32.6</v>
      </c>
      <c r="N196" s="14">
        <f t="shared" si="47"/>
        <v>11.4</v>
      </c>
    </row>
    <row r="197" spans="1:15" ht="14.1" customHeight="1">
      <c r="A197" s="9">
        <f t="shared" si="48"/>
        <v>159</v>
      </c>
      <c r="B197" s="10">
        <v>9511600</v>
      </c>
      <c r="D197" s="5" t="s">
        <v>226</v>
      </c>
      <c r="E197" s="8" t="s">
        <v>198</v>
      </c>
      <c r="G197" s="11">
        <v>0</v>
      </c>
      <c r="H197" s="14">
        <f t="shared" si="42"/>
        <v>0</v>
      </c>
      <c r="I197" s="22">
        <f t="shared" si="43"/>
        <v>0</v>
      </c>
      <c r="J197" s="12">
        <v>4</v>
      </c>
      <c r="K197" s="13">
        <f t="shared" si="44"/>
        <v>1.8</v>
      </c>
      <c r="L197" s="12">
        <f t="shared" si="45"/>
        <v>1.35</v>
      </c>
      <c r="M197" s="11">
        <f t="shared" si="46"/>
        <v>1.35</v>
      </c>
      <c r="N197" s="14">
        <f t="shared" si="47"/>
        <v>0.44999999999999996</v>
      </c>
    </row>
    <row r="198" spans="1:15" ht="14.1" customHeight="1">
      <c r="A198" s="9">
        <f t="shared" si="48"/>
        <v>160</v>
      </c>
      <c r="B198" s="10">
        <v>9511650</v>
      </c>
      <c r="D198" s="5" t="s">
        <v>227</v>
      </c>
      <c r="E198" s="8" t="s">
        <v>198</v>
      </c>
      <c r="G198" s="11">
        <v>178</v>
      </c>
      <c r="H198" s="14">
        <f t="shared" si="42"/>
        <v>71.2</v>
      </c>
      <c r="I198" s="22">
        <f t="shared" si="43"/>
        <v>49.839999999999996</v>
      </c>
      <c r="J198" s="12">
        <v>0</v>
      </c>
      <c r="K198" s="13">
        <f t="shared" si="44"/>
        <v>0</v>
      </c>
      <c r="L198" s="12">
        <f t="shared" si="45"/>
        <v>0</v>
      </c>
      <c r="M198" s="11">
        <f t="shared" si="46"/>
        <v>49.839999999999996</v>
      </c>
      <c r="N198" s="14">
        <f t="shared" si="47"/>
        <v>21.360000000000007</v>
      </c>
    </row>
    <row r="200" spans="1:15" ht="14.1" customHeight="1">
      <c r="A200" s="9">
        <f>COUNTA(A169:A198)</f>
        <v>30</v>
      </c>
      <c r="B200" s="16" t="s">
        <v>93</v>
      </c>
      <c r="C200" s="17"/>
      <c r="D200" s="18"/>
      <c r="G200" s="11">
        <f t="shared" ref="G200:N200" si="49">SUM(G169:G198)</f>
        <v>1099</v>
      </c>
      <c r="H200" s="14">
        <f t="shared" si="49"/>
        <v>439.59999999999997</v>
      </c>
      <c r="I200" s="22">
        <f t="shared" si="49"/>
        <v>307.71999999999997</v>
      </c>
      <c r="J200" s="12">
        <f t="shared" si="49"/>
        <v>827.5</v>
      </c>
      <c r="K200" s="13">
        <f t="shared" si="49"/>
        <v>372.37499999999994</v>
      </c>
      <c r="L200" s="12">
        <f t="shared" si="49"/>
        <v>279.28125000000006</v>
      </c>
      <c r="M200" s="11">
        <f t="shared" si="49"/>
        <v>587.00125000000003</v>
      </c>
      <c r="N200" s="14">
        <f t="shared" si="49"/>
        <v>224.97375</v>
      </c>
    </row>
    <row r="202" spans="1:15" ht="14.1" customHeight="1">
      <c r="G202" s="1" t="s">
        <v>49</v>
      </c>
      <c r="H202" s="4" t="s">
        <v>49</v>
      </c>
      <c r="I202" s="20" t="s">
        <v>49</v>
      </c>
      <c r="J202" s="2" t="s">
        <v>50</v>
      </c>
      <c r="K202" s="3" t="s">
        <v>50</v>
      </c>
      <c r="L202" s="2" t="s">
        <v>50</v>
      </c>
      <c r="M202" s="1" t="s">
        <v>51</v>
      </c>
      <c r="N202" s="4" t="s">
        <v>52</v>
      </c>
    </row>
    <row r="203" spans="1:15" ht="14.1" customHeight="1">
      <c r="D203" s="5" t="s">
        <v>228</v>
      </c>
      <c r="G203" s="1" t="s">
        <v>54</v>
      </c>
      <c r="H203" s="4" t="s">
        <v>55</v>
      </c>
      <c r="I203" s="21" t="s">
        <v>56</v>
      </c>
      <c r="J203" s="2" t="s">
        <v>54</v>
      </c>
      <c r="K203" s="3" t="s">
        <v>55</v>
      </c>
      <c r="L203" s="6" t="s">
        <v>56</v>
      </c>
      <c r="M203" s="7" t="s">
        <v>57</v>
      </c>
      <c r="N203" s="4" t="s">
        <v>58</v>
      </c>
    </row>
    <row r="204" spans="1:15" ht="14.1" customHeight="1">
      <c r="G204" s="24"/>
      <c r="H204" s="25"/>
      <c r="I204" s="26"/>
      <c r="J204" s="27"/>
      <c r="K204" s="28"/>
      <c r="L204" s="27"/>
      <c r="M204" s="24"/>
      <c r="N204" s="25"/>
      <c r="O204" s="17"/>
    </row>
    <row r="205" spans="1:15" ht="14.1" customHeight="1">
      <c r="A205" s="9">
        <v>161</v>
      </c>
      <c r="B205" s="10">
        <v>9511775</v>
      </c>
      <c r="D205" s="5" t="s">
        <v>229</v>
      </c>
      <c r="E205" s="10">
        <v>9</v>
      </c>
      <c r="G205" s="11">
        <v>0</v>
      </c>
      <c r="H205" s="14">
        <f t="shared" ref="H205:H231" si="50">G205*0.4</f>
        <v>0</v>
      </c>
      <c r="I205" s="22">
        <f t="shared" ref="I205:I231" si="51">H205*0.7</f>
        <v>0</v>
      </c>
      <c r="J205" s="12">
        <v>93.5</v>
      </c>
      <c r="K205" s="13">
        <f t="shared" ref="K205:K231" si="52">J205*0.45</f>
        <v>42.075000000000003</v>
      </c>
      <c r="L205" s="12">
        <f t="shared" ref="L205:L231" si="53">K205*0.75</f>
        <v>31.556250000000002</v>
      </c>
      <c r="M205" s="11">
        <f t="shared" ref="M205:M231" si="54">I205+L205</f>
        <v>31.556250000000002</v>
      </c>
      <c r="N205" s="14">
        <f t="shared" ref="N205:N231" si="55">(H205-I205)+(K205-L205)</f>
        <v>10.518750000000001</v>
      </c>
    </row>
    <row r="206" spans="1:15" ht="14.1" customHeight="1">
      <c r="A206" s="9">
        <f t="shared" ref="A206:A231" si="56">A205+1</f>
        <v>162</v>
      </c>
      <c r="B206" s="10">
        <v>9511800</v>
      </c>
      <c r="D206" s="5" t="s">
        <v>230</v>
      </c>
      <c r="E206" s="10">
        <v>9</v>
      </c>
      <c r="G206" s="11">
        <v>94.5</v>
      </c>
      <c r="H206" s="14">
        <f t="shared" si="50"/>
        <v>37.800000000000004</v>
      </c>
      <c r="I206" s="22">
        <f t="shared" si="51"/>
        <v>26.46</v>
      </c>
      <c r="J206" s="12">
        <v>36.5</v>
      </c>
      <c r="K206" s="13">
        <f t="shared" si="52"/>
        <v>16.425000000000001</v>
      </c>
      <c r="L206" s="12">
        <f t="shared" si="53"/>
        <v>12.318750000000001</v>
      </c>
      <c r="M206" s="11">
        <f t="shared" si="54"/>
        <v>38.778750000000002</v>
      </c>
      <c r="N206" s="14">
        <f t="shared" si="55"/>
        <v>15.446250000000003</v>
      </c>
    </row>
    <row r="207" spans="1:15" ht="14.1" customHeight="1">
      <c r="A207" s="9">
        <f t="shared" si="56"/>
        <v>163</v>
      </c>
      <c r="B207" s="10">
        <v>9511950</v>
      </c>
      <c r="D207" s="5" t="s">
        <v>231</v>
      </c>
      <c r="E207" s="10">
        <v>9</v>
      </c>
      <c r="G207" s="11">
        <v>11</v>
      </c>
      <c r="H207" s="14">
        <f t="shared" si="50"/>
        <v>4.4000000000000004</v>
      </c>
      <c r="I207" s="22">
        <f t="shared" si="51"/>
        <v>3.08</v>
      </c>
      <c r="J207" s="12">
        <v>0</v>
      </c>
      <c r="K207" s="13">
        <f t="shared" si="52"/>
        <v>0</v>
      </c>
      <c r="L207" s="12">
        <f t="shared" si="53"/>
        <v>0</v>
      </c>
      <c r="M207" s="11">
        <f t="shared" si="54"/>
        <v>3.08</v>
      </c>
      <c r="N207" s="14">
        <f t="shared" si="55"/>
        <v>1.3200000000000003</v>
      </c>
    </row>
    <row r="208" spans="1:15" ht="14.1" customHeight="1">
      <c r="A208" s="9">
        <f t="shared" si="56"/>
        <v>164</v>
      </c>
      <c r="B208" s="10">
        <v>9511955</v>
      </c>
      <c r="D208" s="5" t="s">
        <v>232</v>
      </c>
      <c r="E208" s="10">
        <v>9</v>
      </c>
      <c r="G208" s="11">
        <v>36</v>
      </c>
      <c r="H208" s="14">
        <f t="shared" si="50"/>
        <v>14.4</v>
      </c>
      <c r="I208" s="22">
        <f t="shared" si="51"/>
        <v>10.08</v>
      </c>
      <c r="J208" s="12">
        <v>0</v>
      </c>
      <c r="K208" s="13">
        <f t="shared" si="52"/>
        <v>0</v>
      </c>
      <c r="L208" s="12">
        <f t="shared" si="53"/>
        <v>0</v>
      </c>
      <c r="M208" s="11">
        <f t="shared" si="54"/>
        <v>10.08</v>
      </c>
      <c r="N208" s="14">
        <f t="shared" si="55"/>
        <v>4.32</v>
      </c>
    </row>
    <row r="209" spans="1:14" ht="14.1" customHeight="1">
      <c r="A209" s="9">
        <f t="shared" si="56"/>
        <v>165</v>
      </c>
      <c r="B209" s="10">
        <v>9511960</v>
      </c>
      <c r="D209" s="5" t="s">
        <v>233</v>
      </c>
      <c r="E209" s="10">
        <v>9</v>
      </c>
      <c r="G209" s="11">
        <v>15.5</v>
      </c>
      <c r="H209" s="14">
        <f t="shared" si="50"/>
        <v>6.2</v>
      </c>
      <c r="I209" s="22">
        <f t="shared" si="51"/>
        <v>4.34</v>
      </c>
      <c r="J209" s="12">
        <v>9.5</v>
      </c>
      <c r="K209" s="13">
        <f t="shared" si="52"/>
        <v>4.2750000000000004</v>
      </c>
      <c r="L209" s="12">
        <f t="shared" si="53"/>
        <v>3.2062500000000003</v>
      </c>
      <c r="M209" s="11">
        <f t="shared" si="54"/>
        <v>7.5462500000000006</v>
      </c>
      <c r="N209" s="14">
        <f t="shared" si="55"/>
        <v>2.9287500000000004</v>
      </c>
    </row>
    <row r="210" spans="1:14" ht="14.1" customHeight="1">
      <c r="A210" s="9">
        <f t="shared" si="56"/>
        <v>166</v>
      </c>
      <c r="B210" s="10">
        <v>9512000</v>
      </c>
      <c r="D210" s="5" t="s">
        <v>234</v>
      </c>
      <c r="E210" s="10">
        <v>9</v>
      </c>
      <c r="G210" s="11">
        <v>0</v>
      </c>
      <c r="H210" s="14">
        <f t="shared" si="50"/>
        <v>0</v>
      </c>
      <c r="I210" s="22">
        <f t="shared" si="51"/>
        <v>0</v>
      </c>
      <c r="J210" s="12">
        <v>0</v>
      </c>
      <c r="K210" s="13">
        <f t="shared" si="52"/>
        <v>0</v>
      </c>
      <c r="L210" s="12">
        <f t="shared" si="53"/>
        <v>0</v>
      </c>
      <c r="M210" s="11">
        <f t="shared" si="54"/>
        <v>0</v>
      </c>
      <c r="N210" s="14">
        <f t="shared" si="55"/>
        <v>0</v>
      </c>
    </row>
    <row r="211" spans="1:14" ht="14.1" customHeight="1">
      <c r="A211" s="9">
        <f t="shared" si="56"/>
        <v>167</v>
      </c>
      <c r="B211" s="10">
        <v>9512100</v>
      </c>
      <c r="D211" s="5" t="s">
        <v>235</v>
      </c>
      <c r="E211" s="10">
        <v>9</v>
      </c>
      <c r="G211" s="11">
        <v>100</v>
      </c>
      <c r="H211" s="14">
        <f t="shared" si="50"/>
        <v>40</v>
      </c>
      <c r="I211" s="22">
        <f t="shared" si="51"/>
        <v>28</v>
      </c>
      <c r="J211" s="12">
        <v>26.5</v>
      </c>
      <c r="K211" s="13">
        <f t="shared" si="52"/>
        <v>11.925000000000001</v>
      </c>
      <c r="L211" s="12">
        <f t="shared" si="53"/>
        <v>8.9437500000000014</v>
      </c>
      <c r="M211" s="11">
        <f t="shared" si="54"/>
        <v>36.943750000000001</v>
      </c>
      <c r="N211" s="14">
        <f t="shared" si="55"/>
        <v>14.981249999999999</v>
      </c>
    </row>
    <row r="212" spans="1:14" ht="14.1" customHeight="1">
      <c r="A212" s="9">
        <f t="shared" si="56"/>
        <v>168</v>
      </c>
      <c r="B212" s="10">
        <v>9512180</v>
      </c>
      <c r="D212" s="5" t="s">
        <v>236</v>
      </c>
      <c r="E212" s="10">
        <v>9</v>
      </c>
      <c r="G212" s="11">
        <v>0</v>
      </c>
      <c r="H212" s="14">
        <f t="shared" si="50"/>
        <v>0</v>
      </c>
      <c r="I212" s="22">
        <f t="shared" si="51"/>
        <v>0</v>
      </c>
      <c r="J212" s="12">
        <v>0</v>
      </c>
      <c r="K212" s="13">
        <f t="shared" si="52"/>
        <v>0</v>
      </c>
      <c r="L212" s="12">
        <f t="shared" si="53"/>
        <v>0</v>
      </c>
      <c r="M212" s="11">
        <f t="shared" si="54"/>
        <v>0</v>
      </c>
      <c r="N212" s="14">
        <f t="shared" si="55"/>
        <v>0</v>
      </c>
    </row>
    <row r="213" spans="1:14" ht="14.1" customHeight="1">
      <c r="A213" s="9">
        <f t="shared" si="56"/>
        <v>169</v>
      </c>
      <c r="B213" s="10">
        <v>9512200</v>
      </c>
      <c r="D213" s="5" t="s">
        <v>237</v>
      </c>
      <c r="E213" s="10">
        <v>9</v>
      </c>
      <c r="G213" s="11">
        <v>155</v>
      </c>
      <c r="H213" s="14">
        <f t="shared" si="50"/>
        <v>62</v>
      </c>
      <c r="I213" s="22">
        <f t="shared" si="51"/>
        <v>43.4</v>
      </c>
      <c r="J213" s="12">
        <v>420</v>
      </c>
      <c r="K213" s="13">
        <f t="shared" si="52"/>
        <v>189</v>
      </c>
      <c r="L213" s="12">
        <f t="shared" si="53"/>
        <v>141.75</v>
      </c>
      <c r="M213" s="11">
        <f t="shared" si="54"/>
        <v>185.15</v>
      </c>
      <c r="N213" s="14">
        <f t="shared" si="55"/>
        <v>65.849999999999994</v>
      </c>
    </row>
    <row r="214" spans="1:14" ht="14.1" customHeight="1">
      <c r="A214" s="9">
        <f t="shared" si="56"/>
        <v>170</v>
      </c>
      <c r="B214" s="10">
        <v>9512250</v>
      </c>
      <c r="D214" s="5" t="s">
        <v>238</v>
      </c>
      <c r="E214" s="10">
        <v>9</v>
      </c>
      <c r="G214" s="11">
        <v>248</v>
      </c>
      <c r="H214" s="14">
        <f t="shared" si="50"/>
        <v>99.2</v>
      </c>
      <c r="I214" s="22">
        <f t="shared" si="51"/>
        <v>69.44</v>
      </c>
      <c r="J214" s="12">
        <v>20</v>
      </c>
      <c r="K214" s="13">
        <f t="shared" si="52"/>
        <v>9</v>
      </c>
      <c r="L214" s="12">
        <f t="shared" si="53"/>
        <v>6.75</v>
      </c>
      <c r="M214" s="11">
        <f t="shared" si="54"/>
        <v>76.19</v>
      </c>
      <c r="N214" s="14">
        <f t="shared" si="55"/>
        <v>32.010000000000005</v>
      </c>
    </row>
    <row r="215" spans="1:14" ht="14.1" customHeight="1">
      <c r="A215" s="9">
        <f t="shared" si="56"/>
        <v>171</v>
      </c>
      <c r="B215" s="10">
        <v>9512400</v>
      </c>
      <c r="D215" s="5" t="s">
        <v>239</v>
      </c>
      <c r="E215" s="10">
        <v>9</v>
      </c>
      <c r="G215" s="11">
        <v>50</v>
      </c>
      <c r="H215" s="14">
        <f t="shared" si="50"/>
        <v>20</v>
      </c>
      <c r="I215" s="22">
        <f t="shared" si="51"/>
        <v>14</v>
      </c>
      <c r="J215" s="12">
        <v>65</v>
      </c>
      <c r="K215" s="13">
        <f t="shared" si="52"/>
        <v>29.25</v>
      </c>
      <c r="L215" s="12">
        <f t="shared" si="53"/>
        <v>21.9375</v>
      </c>
      <c r="M215" s="11">
        <f t="shared" si="54"/>
        <v>35.9375</v>
      </c>
      <c r="N215" s="14">
        <f t="shared" si="55"/>
        <v>13.3125</v>
      </c>
    </row>
    <row r="216" spans="1:14" ht="14.1" customHeight="1">
      <c r="A216" s="9">
        <f t="shared" si="56"/>
        <v>172</v>
      </c>
      <c r="B216" s="10">
        <v>9512440</v>
      </c>
      <c r="D216" s="5" t="s">
        <v>240</v>
      </c>
      <c r="E216" s="10">
        <v>9</v>
      </c>
      <c r="G216" s="11">
        <v>21</v>
      </c>
      <c r="H216" s="14">
        <f t="shared" si="50"/>
        <v>8.4</v>
      </c>
      <c r="I216" s="22">
        <f t="shared" si="51"/>
        <v>5.88</v>
      </c>
      <c r="J216" s="12">
        <v>0</v>
      </c>
      <c r="K216" s="13">
        <f t="shared" si="52"/>
        <v>0</v>
      </c>
      <c r="L216" s="12">
        <f t="shared" si="53"/>
        <v>0</v>
      </c>
      <c r="M216" s="11">
        <f t="shared" si="54"/>
        <v>5.88</v>
      </c>
      <c r="N216" s="14">
        <f t="shared" si="55"/>
        <v>2.5200000000000005</v>
      </c>
    </row>
    <row r="217" spans="1:14" ht="14.1" customHeight="1">
      <c r="A217" s="9">
        <f t="shared" si="56"/>
        <v>173</v>
      </c>
      <c r="B217" s="10">
        <v>9512475</v>
      </c>
      <c r="D217" s="5" t="s">
        <v>241</v>
      </c>
      <c r="E217" s="10">
        <v>9</v>
      </c>
      <c r="G217" s="11">
        <v>16</v>
      </c>
      <c r="H217" s="14">
        <f t="shared" si="50"/>
        <v>6.4</v>
      </c>
      <c r="I217" s="22">
        <f t="shared" si="51"/>
        <v>4.4799999999999995</v>
      </c>
      <c r="J217" s="12">
        <v>12.5</v>
      </c>
      <c r="K217" s="13">
        <f t="shared" si="52"/>
        <v>5.625</v>
      </c>
      <c r="L217" s="12">
        <f t="shared" si="53"/>
        <v>4.21875</v>
      </c>
      <c r="M217" s="11">
        <f t="shared" si="54"/>
        <v>8.6987500000000004</v>
      </c>
      <c r="N217" s="14">
        <f t="shared" si="55"/>
        <v>3.3262500000000008</v>
      </c>
    </row>
    <row r="218" spans="1:14" ht="14.1" customHeight="1">
      <c r="A218" s="9">
        <f t="shared" si="56"/>
        <v>174</v>
      </c>
      <c r="B218" s="10">
        <v>9512600</v>
      </c>
      <c r="D218" s="5" t="s">
        <v>242</v>
      </c>
      <c r="E218" s="10">
        <v>9</v>
      </c>
      <c r="G218" s="11">
        <v>0</v>
      </c>
      <c r="H218" s="14">
        <f t="shared" si="50"/>
        <v>0</v>
      </c>
      <c r="I218" s="22">
        <f t="shared" si="51"/>
        <v>0</v>
      </c>
      <c r="J218" s="12">
        <v>0</v>
      </c>
      <c r="K218" s="13">
        <f t="shared" si="52"/>
        <v>0</v>
      </c>
      <c r="L218" s="12">
        <f t="shared" si="53"/>
        <v>0</v>
      </c>
      <c r="M218" s="11">
        <f t="shared" si="54"/>
        <v>0</v>
      </c>
      <c r="N218" s="14">
        <f t="shared" si="55"/>
        <v>0</v>
      </c>
    </row>
    <row r="219" spans="1:14" ht="14.1" customHeight="1">
      <c r="A219" s="9">
        <f t="shared" si="56"/>
        <v>175</v>
      </c>
      <c r="B219" s="10">
        <v>9512700</v>
      </c>
      <c r="D219" s="5" t="s">
        <v>243</v>
      </c>
      <c r="E219" s="10">
        <v>9</v>
      </c>
      <c r="G219" s="11">
        <v>0</v>
      </c>
      <c r="H219" s="14">
        <f t="shared" si="50"/>
        <v>0</v>
      </c>
      <c r="I219" s="22">
        <f t="shared" si="51"/>
        <v>0</v>
      </c>
      <c r="J219" s="12">
        <v>0</v>
      </c>
      <c r="K219" s="13">
        <f t="shared" si="52"/>
        <v>0</v>
      </c>
      <c r="L219" s="12">
        <f t="shared" si="53"/>
        <v>0</v>
      </c>
      <c r="M219" s="11">
        <f t="shared" si="54"/>
        <v>0</v>
      </c>
      <c r="N219" s="14">
        <f t="shared" si="55"/>
        <v>0</v>
      </c>
    </row>
    <row r="220" spans="1:14" ht="14.1" customHeight="1">
      <c r="A220" s="9">
        <f t="shared" si="56"/>
        <v>176</v>
      </c>
      <c r="B220" s="10">
        <v>9512880</v>
      </c>
      <c r="C220" s="15" t="s">
        <v>72</v>
      </c>
      <c r="D220" s="5" t="s">
        <v>244</v>
      </c>
      <c r="E220" s="10">
        <v>9</v>
      </c>
      <c r="G220" s="11">
        <v>0</v>
      </c>
      <c r="H220" s="14">
        <f t="shared" si="50"/>
        <v>0</v>
      </c>
      <c r="I220" s="22">
        <f t="shared" si="51"/>
        <v>0</v>
      </c>
      <c r="J220" s="12">
        <v>26</v>
      </c>
      <c r="K220" s="13">
        <f t="shared" si="52"/>
        <v>11.700000000000001</v>
      </c>
      <c r="L220" s="12">
        <f t="shared" si="53"/>
        <v>8.7750000000000004</v>
      </c>
      <c r="M220" s="11">
        <f t="shared" si="54"/>
        <v>8.7750000000000004</v>
      </c>
      <c r="N220" s="14">
        <f t="shared" si="55"/>
        <v>2.9250000000000007</v>
      </c>
    </row>
    <row r="221" spans="1:14" ht="14.1" customHeight="1">
      <c r="A221" s="9">
        <f t="shared" si="56"/>
        <v>177</v>
      </c>
      <c r="B221" s="10">
        <v>9513100</v>
      </c>
      <c r="D221" s="5" t="s">
        <v>245</v>
      </c>
      <c r="E221" s="10">
        <v>9</v>
      </c>
      <c r="G221" s="11">
        <v>0</v>
      </c>
      <c r="H221" s="14">
        <f t="shared" si="50"/>
        <v>0</v>
      </c>
      <c r="I221" s="22">
        <f t="shared" si="51"/>
        <v>0</v>
      </c>
      <c r="J221" s="12">
        <v>0</v>
      </c>
      <c r="K221" s="13">
        <f t="shared" si="52"/>
        <v>0</v>
      </c>
      <c r="L221" s="12">
        <f t="shared" si="53"/>
        <v>0</v>
      </c>
      <c r="M221" s="11">
        <f t="shared" si="54"/>
        <v>0</v>
      </c>
      <c r="N221" s="14">
        <f t="shared" si="55"/>
        <v>0</v>
      </c>
    </row>
    <row r="222" spans="1:14" ht="14.1" customHeight="1">
      <c r="A222" s="9">
        <f t="shared" si="56"/>
        <v>178</v>
      </c>
      <c r="B222" s="10">
        <v>9513150</v>
      </c>
      <c r="D222" s="5" t="s">
        <v>246</v>
      </c>
      <c r="E222" s="10">
        <v>9</v>
      </c>
      <c r="G222" s="11">
        <v>0</v>
      </c>
      <c r="H222" s="14">
        <f t="shared" si="50"/>
        <v>0</v>
      </c>
      <c r="I222" s="22">
        <f t="shared" si="51"/>
        <v>0</v>
      </c>
      <c r="J222" s="12">
        <v>0</v>
      </c>
      <c r="K222" s="13">
        <f t="shared" si="52"/>
        <v>0</v>
      </c>
      <c r="L222" s="12">
        <f t="shared" si="53"/>
        <v>0</v>
      </c>
      <c r="M222" s="11">
        <f t="shared" si="54"/>
        <v>0</v>
      </c>
      <c r="N222" s="14">
        <f t="shared" si="55"/>
        <v>0</v>
      </c>
    </row>
    <row r="223" spans="1:14" ht="14.1" customHeight="1">
      <c r="A223" s="9">
        <f t="shared" si="56"/>
        <v>179</v>
      </c>
      <c r="B223" s="10">
        <v>9513200</v>
      </c>
      <c r="D223" s="5" t="s">
        <v>247</v>
      </c>
      <c r="E223" s="10">
        <v>9</v>
      </c>
      <c r="G223" s="11">
        <v>109</v>
      </c>
      <c r="H223" s="14">
        <f t="shared" si="50"/>
        <v>43.6</v>
      </c>
      <c r="I223" s="22">
        <f t="shared" si="51"/>
        <v>30.52</v>
      </c>
      <c r="J223" s="12">
        <v>115</v>
      </c>
      <c r="K223" s="13">
        <f t="shared" si="52"/>
        <v>51.75</v>
      </c>
      <c r="L223" s="12">
        <f t="shared" si="53"/>
        <v>38.8125</v>
      </c>
      <c r="M223" s="11">
        <f t="shared" si="54"/>
        <v>69.332499999999996</v>
      </c>
      <c r="N223" s="14">
        <f t="shared" si="55"/>
        <v>26.017500000000002</v>
      </c>
    </row>
    <row r="224" spans="1:14" ht="14.1" customHeight="1">
      <c r="A224" s="9">
        <f t="shared" si="56"/>
        <v>180</v>
      </c>
      <c r="B224" s="10">
        <v>9513300</v>
      </c>
      <c r="D224" s="5" t="s">
        <v>248</v>
      </c>
      <c r="E224" s="10">
        <v>9</v>
      </c>
      <c r="G224" s="11">
        <v>151.5</v>
      </c>
      <c r="H224" s="14">
        <f t="shared" si="50"/>
        <v>60.6</v>
      </c>
      <c r="I224" s="22">
        <f t="shared" si="51"/>
        <v>42.42</v>
      </c>
      <c r="J224" s="12">
        <v>145.5</v>
      </c>
      <c r="K224" s="13">
        <f t="shared" si="52"/>
        <v>65.475000000000009</v>
      </c>
      <c r="L224" s="12">
        <f t="shared" si="53"/>
        <v>49.106250000000003</v>
      </c>
      <c r="M224" s="11">
        <f t="shared" si="54"/>
        <v>91.526250000000005</v>
      </c>
      <c r="N224" s="14">
        <f t="shared" si="55"/>
        <v>34.548750000000005</v>
      </c>
    </row>
    <row r="225" spans="1:15" ht="14.1" customHeight="1">
      <c r="A225" s="9">
        <f t="shared" si="56"/>
        <v>181</v>
      </c>
      <c r="B225" s="10">
        <v>9513400</v>
      </c>
      <c r="C225" s="15" t="s">
        <v>72</v>
      </c>
      <c r="D225" s="5" t="s">
        <v>249</v>
      </c>
      <c r="E225" s="10">
        <v>9</v>
      </c>
      <c r="G225" s="11">
        <v>22</v>
      </c>
      <c r="H225" s="14">
        <f t="shared" si="50"/>
        <v>8.8000000000000007</v>
      </c>
      <c r="I225" s="22">
        <f t="shared" si="51"/>
        <v>6.16</v>
      </c>
      <c r="J225" s="12">
        <v>11</v>
      </c>
      <c r="K225" s="13">
        <f t="shared" si="52"/>
        <v>4.95</v>
      </c>
      <c r="L225" s="12">
        <f t="shared" si="53"/>
        <v>3.7125000000000004</v>
      </c>
      <c r="M225" s="11">
        <f t="shared" si="54"/>
        <v>9.8725000000000005</v>
      </c>
      <c r="N225" s="14">
        <f t="shared" si="55"/>
        <v>3.8775000000000004</v>
      </c>
    </row>
    <row r="226" spans="1:15" ht="14.1" customHeight="1">
      <c r="A226" s="9">
        <f t="shared" si="56"/>
        <v>182</v>
      </c>
      <c r="B226" s="10">
        <v>9513600</v>
      </c>
      <c r="D226" s="5" t="s">
        <v>250</v>
      </c>
      <c r="E226" s="10">
        <v>9</v>
      </c>
      <c r="G226" s="11">
        <v>0</v>
      </c>
      <c r="H226" s="14">
        <f t="shared" si="50"/>
        <v>0</v>
      </c>
      <c r="I226" s="22">
        <f t="shared" si="51"/>
        <v>0</v>
      </c>
      <c r="J226" s="12">
        <v>37.5</v>
      </c>
      <c r="K226" s="13">
        <f t="shared" si="52"/>
        <v>16.875</v>
      </c>
      <c r="L226" s="12">
        <f t="shared" si="53"/>
        <v>12.65625</v>
      </c>
      <c r="M226" s="11">
        <f t="shared" si="54"/>
        <v>12.65625</v>
      </c>
      <c r="N226" s="14">
        <f t="shared" si="55"/>
        <v>4.21875</v>
      </c>
    </row>
    <row r="227" spans="1:15" ht="14.1" customHeight="1">
      <c r="A227" s="9">
        <f t="shared" si="56"/>
        <v>183</v>
      </c>
      <c r="B227" s="10">
        <v>9513650</v>
      </c>
      <c r="D227" s="5" t="s">
        <v>251</v>
      </c>
      <c r="E227" s="10">
        <v>9</v>
      </c>
      <c r="G227" s="11">
        <v>64</v>
      </c>
      <c r="H227" s="14">
        <f t="shared" si="50"/>
        <v>25.6</v>
      </c>
      <c r="I227" s="22">
        <f t="shared" si="51"/>
        <v>17.919999999999998</v>
      </c>
      <c r="J227" s="12">
        <v>76.5</v>
      </c>
      <c r="K227" s="13">
        <f t="shared" si="52"/>
        <v>34.425000000000004</v>
      </c>
      <c r="L227" s="12">
        <f t="shared" si="53"/>
        <v>25.818750000000001</v>
      </c>
      <c r="M227" s="11">
        <f t="shared" si="54"/>
        <v>43.738749999999996</v>
      </c>
      <c r="N227" s="14">
        <f t="shared" si="55"/>
        <v>16.286250000000006</v>
      </c>
    </row>
    <row r="228" spans="1:15" ht="14.1" customHeight="1">
      <c r="A228" s="9">
        <f t="shared" si="56"/>
        <v>184</v>
      </c>
      <c r="B228" s="10">
        <v>9513676</v>
      </c>
      <c r="D228" s="5" t="s">
        <v>252</v>
      </c>
      <c r="E228" s="10">
        <v>9</v>
      </c>
      <c r="G228" s="11">
        <v>0</v>
      </c>
      <c r="H228" s="14">
        <f t="shared" si="50"/>
        <v>0</v>
      </c>
      <c r="I228" s="22">
        <f t="shared" si="51"/>
        <v>0</v>
      </c>
      <c r="J228" s="12">
        <v>0</v>
      </c>
      <c r="K228" s="13">
        <f t="shared" si="52"/>
        <v>0</v>
      </c>
      <c r="L228" s="12">
        <f t="shared" si="53"/>
        <v>0</v>
      </c>
      <c r="M228" s="11">
        <f t="shared" si="54"/>
        <v>0</v>
      </c>
      <c r="N228" s="14">
        <f t="shared" si="55"/>
        <v>0</v>
      </c>
    </row>
    <row r="229" spans="1:15" ht="14.1" customHeight="1">
      <c r="A229" s="9">
        <f t="shared" si="56"/>
        <v>185</v>
      </c>
      <c r="B229" s="10">
        <v>9513678</v>
      </c>
      <c r="D229" s="5" t="s">
        <v>253</v>
      </c>
      <c r="E229" s="10">
        <v>9</v>
      </c>
      <c r="G229" s="11">
        <v>7.5</v>
      </c>
      <c r="H229" s="14">
        <f t="shared" si="50"/>
        <v>3</v>
      </c>
      <c r="I229" s="22">
        <f t="shared" si="51"/>
        <v>2.0999999999999996</v>
      </c>
      <c r="J229" s="12">
        <v>35</v>
      </c>
      <c r="K229" s="13">
        <f t="shared" si="52"/>
        <v>15.75</v>
      </c>
      <c r="L229" s="12">
        <f t="shared" si="53"/>
        <v>11.8125</v>
      </c>
      <c r="M229" s="11">
        <f t="shared" si="54"/>
        <v>13.9125</v>
      </c>
      <c r="N229" s="14">
        <f t="shared" si="55"/>
        <v>4.8375000000000004</v>
      </c>
    </row>
    <row r="230" spans="1:15" ht="14.1" customHeight="1">
      <c r="A230" s="9">
        <f t="shared" si="56"/>
        <v>186</v>
      </c>
      <c r="B230" s="10">
        <v>9514000</v>
      </c>
      <c r="D230" s="5" t="s">
        <v>254</v>
      </c>
      <c r="E230" s="10">
        <v>9</v>
      </c>
      <c r="G230" s="11">
        <v>81.5</v>
      </c>
      <c r="H230" s="14">
        <f t="shared" si="50"/>
        <v>32.6</v>
      </c>
      <c r="I230" s="22">
        <f t="shared" si="51"/>
        <v>22.82</v>
      </c>
      <c r="J230" s="12">
        <v>0</v>
      </c>
      <c r="K230" s="13">
        <f t="shared" si="52"/>
        <v>0</v>
      </c>
      <c r="L230" s="12">
        <f t="shared" si="53"/>
        <v>0</v>
      </c>
      <c r="M230" s="11">
        <f t="shared" si="54"/>
        <v>22.82</v>
      </c>
      <c r="N230" s="14">
        <f t="shared" si="55"/>
        <v>9.7800000000000011</v>
      </c>
    </row>
    <row r="231" spans="1:15" ht="14.1" customHeight="1">
      <c r="A231" s="9">
        <f t="shared" si="56"/>
        <v>187</v>
      </c>
      <c r="B231" s="10">
        <v>9514050</v>
      </c>
      <c r="D231" s="5" t="s">
        <v>255</v>
      </c>
      <c r="E231" s="10">
        <v>9</v>
      </c>
      <c r="G231" s="11">
        <v>49.25</v>
      </c>
      <c r="H231" s="14">
        <f t="shared" si="50"/>
        <v>19.700000000000003</v>
      </c>
      <c r="I231" s="22">
        <f t="shared" si="51"/>
        <v>13.790000000000001</v>
      </c>
      <c r="J231" s="12">
        <v>8.5</v>
      </c>
      <c r="K231" s="13">
        <f t="shared" si="52"/>
        <v>3.8250000000000002</v>
      </c>
      <c r="L231" s="12">
        <f t="shared" si="53"/>
        <v>2.8687500000000004</v>
      </c>
      <c r="M231" s="11">
        <f t="shared" si="54"/>
        <v>16.658750000000001</v>
      </c>
      <c r="N231" s="14">
        <f t="shared" si="55"/>
        <v>6.8662500000000017</v>
      </c>
    </row>
    <row r="233" spans="1:15" ht="14.1" customHeight="1">
      <c r="A233" s="9">
        <f>COUNTA(A205:A231)</f>
        <v>27</v>
      </c>
      <c r="B233" s="16" t="s">
        <v>93</v>
      </c>
      <c r="C233" s="17"/>
      <c r="D233" s="18"/>
      <c r="G233" s="11">
        <f t="shared" ref="G233:N233" si="57">SUM(G205:G231)</f>
        <v>1231.75</v>
      </c>
      <c r="H233" s="14">
        <f t="shared" si="57"/>
        <v>492.70000000000005</v>
      </c>
      <c r="I233" s="22">
        <f t="shared" si="57"/>
        <v>344.89000000000004</v>
      </c>
      <c r="J233" s="12">
        <f t="shared" si="57"/>
        <v>1138.5</v>
      </c>
      <c r="K233" s="13">
        <f t="shared" si="57"/>
        <v>512.32500000000005</v>
      </c>
      <c r="L233" s="12">
        <f t="shared" si="57"/>
        <v>384.24374999999998</v>
      </c>
      <c r="M233" s="11">
        <f t="shared" si="57"/>
        <v>729.13375000000008</v>
      </c>
      <c r="N233" s="14">
        <f t="shared" si="57"/>
        <v>275.89124999999996</v>
      </c>
    </row>
    <row r="236" spans="1:15" ht="14.1" customHeight="1">
      <c r="G236" s="1" t="s">
        <v>49</v>
      </c>
      <c r="H236" s="4" t="s">
        <v>49</v>
      </c>
      <c r="I236" s="20" t="s">
        <v>49</v>
      </c>
      <c r="J236" s="2" t="s">
        <v>50</v>
      </c>
      <c r="K236" s="3" t="s">
        <v>50</v>
      </c>
      <c r="L236" s="2" t="s">
        <v>50</v>
      </c>
      <c r="M236" s="1" t="s">
        <v>51</v>
      </c>
      <c r="N236" s="4" t="s">
        <v>52</v>
      </c>
    </row>
    <row r="237" spans="1:15" ht="14.1" customHeight="1">
      <c r="D237" s="5" t="s">
        <v>256</v>
      </c>
      <c r="G237" s="1" t="s">
        <v>54</v>
      </c>
      <c r="H237" s="4" t="s">
        <v>55</v>
      </c>
      <c r="I237" s="21" t="s">
        <v>56</v>
      </c>
      <c r="J237" s="2" t="s">
        <v>54</v>
      </c>
      <c r="K237" s="3" t="s">
        <v>55</v>
      </c>
      <c r="L237" s="6" t="s">
        <v>56</v>
      </c>
      <c r="M237" s="7" t="s">
        <v>57</v>
      </c>
      <c r="N237" s="4" t="s">
        <v>58</v>
      </c>
    </row>
    <row r="238" spans="1:15" ht="14.1" customHeight="1">
      <c r="G238" s="24"/>
      <c r="H238" s="25"/>
      <c r="I238" s="26"/>
      <c r="J238" s="27"/>
      <c r="K238" s="28"/>
      <c r="L238" s="27"/>
      <c r="M238" s="24"/>
      <c r="N238" s="25"/>
      <c r="O238" s="17"/>
    </row>
    <row r="239" spans="1:15" ht="14.1" customHeight="1">
      <c r="A239" s="9">
        <f>A231+1</f>
        <v>188</v>
      </c>
      <c r="B239" s="10">
        <v>9514200</v>
      </c>
      <c r="D239" s="5" t="s">
        <v>257</v>
      </c>
      <c r="E239" s="10">
        <v>55</v>
      </c>
      <c r="G239" s="11">
        <v>114</v>
      </c>
      <c r="H239" s="14">
        <f t="shared" ref="H239:H268" si="58">G239*0.4</f>
        <v>45.6</v>
      </c>
      <c r="I239" s="22">
        <f t="shared" ref="I239:I268" si="59">H239*0.7</f>
        <v>31.919999999999998</v>
      </c>
      <c r="J239" s="12">
        <v>119</v>
      </c>
      <c r="K239" s="13">
        <f t="shared" ref="K239:K268" si="60">J239*0.45</f>
        <v>53.550000000000004</v>
      </c>
      <c r="L239" s="12">
        <f t="shared" ref="L239:L268" si="61">K239*0.75</f>
        <v>40.162500000000001</v>
      </c>
      <c r="M239" s="11">
        <f t="shared" ref="M239:M268" si="62">I239+L239</f>
        <v>72.082499999999996</v>
      </c>
      <c r="N239" s="14">
        <f t="shared" ref="N239:N268" si="63">(H239-I239)+(K239-L239)</f>
        <v>27.067500000000006</v>
      </c>
    </row>
    <row r="240" spans="1:15" ht="14.1" customHeight="1">
      <c r="A240" s="9">
        <f t="shared" ref="A240:A268" si="64">A239+1</f>
        <v>189</v>
      </c>
      <c r="B240" s="10">
        <v>9514300</v>
      </c>
      <c r="C240" s="15" t="s">
        <v>72</v>
      </c>
      <c r="D240" s="5" t="s">
        <v>258</v>
      </c>
      <c r="E240" s="10">
        <v>55</v>
      </c>
      <c r="G240" s="11">
        <v>30</v>
      </c>
      <c r="H240" s="14">
        <f t="shared" si="58"/>
        <v>12</v>
      </c>
      <c r="I240" s="22">
        <f t="shared" si="59"/>
        <v>8.3999999999999986</v>
      </c>
      <c r="J240" s="12">
        <v>23</v>
      </c>
      <c r="K240" s="13">
        <f t="shared" si="60"/>
        <v>10.35</v>
      </c>
      <c r="L240" s="12">
        <f t="shared" si="61"/>
        <v>7.7624999999999993</v>
      </c>
      <c r="M240" s="11">
        <f t="shared" si="62"/>
        <v>16.162499999999998</v>
      </c>
      <c r="N240" s="14">
        <f t="shared" si="63"/>
        <v>6.1875000000000018</v>
      </c>
    </row>
    <row r="241" spans="1:14" ht="14.1" customHeight="1">
      <c r="A241" s="9">
        <f t="shared" si="64"/>
        <v>190</v>
      </c>
      <c r="B241" s="10">
        <v>9514400</v>
      </c>
      <c r="D241" s="5" t="s">
        <v>259</v>
      </c>
      <c r="E241" s="10">
        <v>55</v>
      </c>
      <c r="G241" s="11">
        <v>123.5</v>
      </c>
      <c r="H241" s="14">
        <f t="shared" si="58"/>
        <v>49.400000000000006</v>
      </c>
      <c r="I241" s="22">
        <f t="shared" si="59"/>
        <v>34.58</v>
      </c>
      <c r="J241" s="12">
        <v>53.5</v>
      </c>
      <c r="K241" s="13">
        <f t="shared" si="60"/>
        <v>24.074999999999999</v>
      </c>
      <c r="L241" s="12">
        <f t="shared" si="61"/>
        <v>18.056249999999999</v>
      </c>
      <c r="M241" s="11">
        <f t="shared" si="62"/>
        <v>52.636249999999997</v>
      </c>
      <c r="N241" s="14">
        <f t="shared" si="63"/>
        <v>20.838750000000008</v>
      </c>
    </row>
    <row r="242" spans="1:14" ht="14.1" customHeight="1">
      <c r="A242" s="9">
        <f t="shared" si="64"/>
        <v>191</v>
      </c>
      <c r="B242" s="10">
        <v>9309170</v>
      </c>
      <c r="D242" s="5" t="s">
        <v>260</v>
      </c>
      <c r="E242" s="10">
        <v>55</v>
      </c>
      <c r="G242" s="11">
        <v>0</v>
      </c>
      <c r="H242" s="14">
        <f t="shared" si="58"/>
        <v>0</v>
      </c>
      <c r="I242" s="22">
        <f t="shared" si="59"/>
        <v>0</v>
      </c>
      <c r="J242" s="12">
        <v>3</v>
      </c>
      <c r="K242" s="13">
        <f t="shared" si="60"/>
        <v>1.35</v>
      </c>
      <c r="L242" s="12">
        <f t="shared" si="61"/>
        <v>1.0125000000000002</v>
      </c>
      <c r="M242" s="11">
        <f t="shared" si="62"/>
        <v>1.0125000000000002</v>
      </c>
      <c r="N242" s="14">
        <f t="shared" si="63"/>
        <v>0.33749999999999991</v>
      </c>
    </row>
    <row r="243" spans="1:14" ht="14.1" customHeight="1">
      <c r="A243" s="9">
        <f t="shared" si="64"/>
        <v>192</v>
      </c>
      <c r="B243" s="10">
        <v>9514700</v>
      </c>
      <c r="C243" s="15" t="s">
        <v>72</v>
      </c>
      <c r="D243" s="5" t="s">
        <v>261</v>
      </c>
      <c r="E243" s="10">
        <v>55</v>
      </c>
      <c r="G243" s="11">
        <v>14</v>
      </c>
      <c r="H243" s="14">
        <f t="shared" si="58"/>
        <v>5.6000000000000005</v>
      </c>
      <c r="I243" s="22">
        <f t="shared" si="59"/>
        <v>3.92</v>
      </c>
      <c r="J243" s="12">
        <v>23.5</v>
      </c>
      <c r="K243" s="13">
        <f t="shared" si="60"/>
        <v>10.575000000000001</v>
      </c>
      <c r="L243" s="12">
        <f t="shared" si="61"/>
        <v>7.9312500000000004</v>
      </c>
      <c r="M243" s="11">
        <f t="shared" si="62"/>
        <v>11.85125</v>
      </c>
      <c r="N243" s="14">
        <f t="shared" si="63"/>
        <v>4.3237500000000013</v>
      </c>
    </row>
    <row r="244" spans="1:14" ht="14.1" customHeight="1">
      <c r="A244" s="9">
        <f t="shared" si="64"/>
        <v>193</v>
      </c>
      <c r="B244" s="10">
        <v>9514800</v>
      </c>
      <c r="D244" s="5" t="s">
        <v>262</v>
      </c>
      <c r="E244" s="10">
        <v>55</v>
      </c>
      <c r="G244" s="11">
        <v>19</v>
      </c>
      <c r="H244" s="14">
        <f t="shared" si="58"/>
        <v>7.6000000000000005</v>
      </c>
      <c r="I244" s="22">
        <f t="shared" si="59"/>
        <v>5.32</v>
      </c>
      <c r="J244" s="12">
        <v>10.5</v>
      </c>
      <c r="K244" s="13">
        <f t="shared" si="60"/>
        <v>4.7250000000000005</v>
      </c>
      <c r="L244" s="12">
        <f t="shared" si="61"/>
        <v>3.5437500000000002</v>
      </c>
      <c r="M244" s="11">
        <f t="shared" si="62"/>
        <v>8.8637499999999996</v>
      </c>
      <c r="N244" s="14">
        <f t="shared" si="63"/>
        <v>3.4612500000000006</v>
      </c>
    </row>
    <row r="245" spans="1:14" ht="14.1" customHeight="1">
      <c r="A245" s="9">
        <f t="shared" si="64"/>
        <v>194</v>
      </c>
      <c r="B245" s="10">
        <v>9514950</v>
      </c>
      <c r="D245" s="5" t="s">
        <v>263</v>
      </c>
      <c r="E245" s="10">
        <v>55</v>
      </c>
      <c r="G245" s="11">
        <v>136</v>
      </c>
      <c r="H245" s="14">
        <f t="shared" si="58"/>
        <v>54.400000000000006</v>
      </c>
      <c r="I245" s="22">
        <f t="shared" si="59"/>
        <v>38.08</v>
      </c>
      <c r="J245" s="12">
        <v>21</v>
      </c>
      <c r="K245" s="13">
        <f t="shared" si="60"/>
        <v>9.4500000000000011</v>
      </c>
      <c r="L245" s="12">
        <f t="shared" si="61"/>
        <v>7.0875000000000004</v>
      </c>
      <c r="M245" s="11">
        <f t="shared" si="62"/>
        <v>45.167499999999997</v>
      </c>
      <c r="N245" s="14">
        <f t="shared" si="63"/>
        <v>18.682500000000008</v>
      </c>
    </row>
    <row r="246" spans="1:14" ht="14.1" customHeight="1">
      <c r="A246" s="9">
        <f t="shared" si="64"/>
        <v>195</v>
      </c>
      <c r="B246" s="10">
        <v>9515075</v>
      </c>
      <c r="D246" s="5" t="s">
        <v>264</v>
      </c>
      <c r="E246" s="10">
        <v>55</v>
      </c>
      <c r="G246" s="11">
        <v>12</v>
      </c>
      <c r="H246" s="14">
        <f t="shared" si="58"/>
        <v>4.8000000000000007</v>
      </c>
      <c r="I246" s="22">
        <f t="shared" si="59"/>
        <v>3.3600000000000003</v>
      </c>
      <c r="J246" s="12">
        <v>51.5</v>
      </c>
      <c r="K246" s="13">
        <f t="shared" si="60"/>
        <v>23.175000000000001</v>
      </c>
      <c r="L246" s="12">
        <f t="shared" si="61"/>
        <v>17.381250000000001</v>
      </c>
      <c r="M246" s="11">
        <f t="shared" si="62"/>
        <v>20.741250000000001</v>
      </c>
      <c r="N246" s="14">
        <f t="shared" si="63"/>
        <v>7.2337499999999997</v>
      </c>
    </row>
    <row r="247" spans="1:14" ht="14.1" customHeight="1">
      <c r="A247" s="9">
        <f t="shared" si="64"/>
        <v>196</v>
      </c>
      <c r="B247" s="10">
        <v>9515125</v>
      </c>
      <c r="D247" s="5" t="s">
        <v>265</v>
      </c>
      <c r="E247" s="10">
        <v>55</v>
      </c>
      <c r="G247" s="11">
        <v>0</v>
      </c>
      <c r="H247" s="14">
        <f t="shared" si="58"/>
        <v>0</v>
      </c>
      <c r="I247" s="22">
        <f t="shared" si="59"/>
        <v>0</v>
      </c>
      <c r="J247" s="12">
        <v>26</v>
      </c>
      <c r="K247" s="13">
        <f t="shared" si="60"/>
        <v>11.700000000000001</v>
      </c>
      <c r="L247" s="12">
        <f t="shared" si="61"/>
        <v>8.7750000000000004</v>
      </c>
      <c r="M247" s="11">
        <f t="shared" si="62"/>
        <v>8.7750000000000004</v>
      </c>
      <c r="N247" s="14">
        <f t="shared" si="63"/>
        <v>2.9250000000000007</v>
      </c>
    </row>
    <row r="248" spans="1:14" ht="14.1" customHeight="1">
      <c r="A248" s="9">
        <f t="shared" si="64"/>
        <v>197</v>
      </c>
      <c r="B248" s="10">
        <v>9514975</v>
      </c>
      <c r="D248" s="5" t="s">
        <v>0</v>
      </c>
      <c r="E248" s="10">
        <v>55</v>
      </c>
      <c r="G248" s="11">
        <v>100</v>
      </c>
      <c r="H248" s="14">
        <f t="shared" si="58"/>
        <v>40</v>
      </c>
      <c r="I248" s="22">
        <f t="shared" si="59"/>
        <v>28</v>
      </c>
      <c r="J248" s="12">
        <v>168</v>
      </c>
      <c r="K248" s="13">
        <f t="shared" si="60"/>
        <v>75.600000000000009</v>
      </c>
      <c r="L248" s="12">
        <f t="shared" si="61"/>
        <v>56.7</v>
      </c>
      <c r="M248" s="11">
        <f t="shared" si="62"/>
        <v>84.7</v>
      </c>
      <c r="N248" s="14">
        <f t="shared" si="63"/>
        <v>30.900000000000006</v>
      </c>
    </row>
    <row r="249" spans="1:14" ht="14.1" customHeight="1">
      <c r="A249" s="9">
        <f t="shared" si="64"/>
        <v>198</v>
      </c>
      <c r="B249" s="10">
        <v>9515100</v>
      </c>
      <c r="D249" s="5" t="s">
        <v>1</v>
      </c>
      <c r="E249" s="10">
        <v>55</v>
      </c>
      <c r="G249" s="11">
        <v>206</v>
      </c>
      <c r="H249" s="14">
        <f t="shared" si="58"/>
        <v>82.4</v>
      </c>
      <c r="I249" s="22">
        <f t="shared" si="59"/>
        <v>57.68</v>
      </c>
      <c r="J249" s="12">
        <v>100.5</v>
      </c>
      <c r="K249" s="13">
        <f t="shared" si="60"/>
        <v>45.225000000000001</v>
      </c>
      <c r="L249" s="12">
        <f t="shared" si="61"/>
        <v>33.918750000000003</v>
      </c>
      <c r="M249" s="11">
        <f t="shared" si="62"/>
        <v>91.598749999999995</v>
      </c>
      <c r="N249" s="14">
        <f t="shared" si="63"/>
        <v>36.026250000000005</v>
      </c>
    </row>
    <row r="250" spans="1:14" ht="14.1" customHeight="1">
      <c r="A250" s="9">
        <f t="shared" si="64"/>
        <v>199</v>
      </c>
      <c r="B250" s="10">
        <v>9409300</v>
      </c>
      <c r="D250" s="5" t="s">
        <v>2</v>
      </c>
      <c r="E250" s="10">
        <v>55</v>
      </c>
      <c r="G250" s="11">
        <v>0</v>
      </c>
      <c r="H250" s="14">
        <f t="shared" si="58"/>
        <v>0</v>
      </c>
      <c r="I250" s="22">
        <f t="shared" si="59"/>
        <v>0</v>
      </c>
      <c r="J250" s="12">
        <v>12.5</v>
      </c>
      <c r="K250" s="13">
        <f t="shared" si="60"/>
        <v>5.625</v>
      </c>
      <c r="L250" s="12">
        <f t="shared" si="61"/>
        <v>4.21875</v>
      </c>
      <c r="M250" s="11">
        <f t="shared" si="62"/>
        <v>4.21875</v>
      </c>
      <c r="N250" s="14">
        <f t="shared" si="63"/>
        <v>1.40625</v>
      </c>
    </row>
    <row r="251" spans="1:14" ht="14.1" customHeight="1">
      <c r="A251" s="9">
        <f t="shared" si="64"/>
        <v>200</v>
      </c>
      <c r="B251" s="10">
        <v>9515200</v>
      </c>
      <c r="D251" s="5" t="s">
        <v>3</v>
      </c>
      <c r="E251" s="10">
        <v>55</v>
      </c>
      <c r="G251" s="11">
        <v>12</v>
      </c>
      <c r="H251" s="14">
        <f t="shared" si="58"/>
        <v>4.8000000000000007</v>
      </c>
      <c r="I251" s="22">
        <f t="shared" si="59"/>
        <v>3.3600000000000003</v>
      </c>
      <c r="J251" s="12">
        <v>33</v>
      </c>
      <c r="K251" s="13">
        <f t="shared" si="60"/>
        <v>14.85</v>
      </c>
      <c r="L251" s="12">
        <f t="shared" si="61"/>
        <v>11.137499999999999</v>
      </c>
      <c r="M251" s="11">
        <f t="shared" si="62"/>
        <v>14.497499999999999</v>
      </c>
      <c r="N251" s="14">
        <f t="shared" si="63"/>
        <v>5.1525000000000007</v>
      </c>
    </row>
    <row r="252" spans="1:14" ht="14.1" customHeight="1">
      <c r="A252" s="9">
        <f t="shared" si="64"/>
        <v>201</v>
      </c>
      <c r="B252" s="10">
        <v>9515300</v>
      </c>
      <c r="D252" s="5" t="s">
        <v>4</v>
      </c>
      <c r="E252" s="10">
        <v>55</v>
      </c>
      <c r="G252" s="11">
        <v>8</v>
      </c>
      <c r="H252" s="14">
        <f t="shared" si="58"/>
        <v>3.2</v>
      </c>
      <c r="I252" s="22">
        <f t="shared" si="59"/>
        <v>2.2399999999999998</v>
      </c>
      <c r="J252" s="12">
        <v>18</v>
      </c>
      <c r="K252" s="13">
        <f t="shared" si="60"/>
        <v>8.1</v>
      </c>
      <c r="L252" s="12">
        <f t="shared" si="61"/>
        <v>6.0749999999999993</v>
      </c>
      <c r="M252" s="11">
        <f t="shared" si="62"/>
        <v>8.3149999999999995</v>
      </c>
      <c r="N252" s="14">
        <f t="shared" si="63"/>
        <v>2.9850000000000008</v>
      </c>
    </row>
    <row r="253" spans="1:14" ht="14.1" customHeight="1">
      <c r="A253" s="9">
        <f t="shared" si="64"/>
        <v>202</v>
      </c>
      <c r="B253" s="10">
        <v>9515425</v>
      </c>
      <c r="D253" s="5" t="s">
        <v>5</v>
      </c>
      <c r="E253" s="10">
        <v>55</v>
      </c>
      <c r="G253" s="11">
        <v>0</v>
      </c>
      <c r="H253" s="14">
        <f t="shared" si="58"/>
        <v>0</v>
      </c>
      <c r="I253" s="22">
        <f t="shared" si="59"/>
        <v>0</v>
      </c>
      <c r="J253" s="12">
        <v>20</v>
      </c>
      <c r="K253" s="13">
        <f t="shared" si="60"/>
        <v>9</v>
      </c>
      <c r="L253" s="12">
        <f t="shared" si="61"/>
        <v>6.75</v>
      </c>
      <c r="M253" s="11">
        <f t="shared" si="62"/>
        <v>6.75</v>
      </c>
      <c r="N253" s="14">
        <f t="shared" si="63"/>
        <v>2.25</v>
      </c>
    </row>
    <row r="254" spans="1:14" ht="14.1" customHeight="1">
      <c r="A254" s="9">
        <f t="shared" si="64"/>
        <v>203</v>
      </c>
      <c r="B254" s="10">
        <v>9515459</v>
      </c>
      <c r="D254" s="5" t="s">
        <v>6</v>
      </c>
      <c r="E254" s="10">
        <v>55</v>
      </c>
      <c r="G254" s="11">
        <v>35</v>
      </c>
      <c r="H254" s="14">
        <f t="shared" si="58"/>
        <v>14</v>
      </c>
      <c r="I254" s="22">
        <f t="shared" si="59"/>
        <v>9.7999999999999989</v>
      </c>
      <c r="J254" s="12">
        <v>117.5</v>
      </c>
      <c r="K254" s="13">
        <f t="shared" si="60"/>
        <v>52.875</v>
      </c>
      <c r="L254" s="12">
        <f t="shared" si="61"/>
        <v>39.65625</v>
      </c>
      <c r="M254" s="11">
        <f t="shared" si="62"/>
        <v>49.456249999999997</v>
      </c>
      <c r="N254" s="14">
        <f t="shared" si="63"/>
        <v>17.418750000000003</v>
      </c>
    </row>
    <row r="255" spans="1:14" ht="14.1" customHeight="1">
      <c r="A255" s="9">
        <f t="shared" si="64"/>
        <v>204</v>
      </c>
      <c r="B255" s="10">
        <v>9515455</v>
      </c>
      <c r="D255" s="5" t="s">
        <v>7</v>
      </c>
      <c r="E255" s="10">
        <v>55</v>
      </c>
      <c r="G255" s="11">
        <v>131</v>
      </c>
      <c r="H255" s="14">
        <f t="shared" si="58"/>
        <v>52.400000000000006</v>
      </c>
      <c r="I255" s="22">
        <f t="shared" si="59"/>
        <v>36.68</v>
      </c>
      <c r="J255" s="12">
        <v>6.5</v>
      </c>
      <c r="K255" s="13">
        <f t="shared" si="60"/>
        <v>2.9250000000000003</v>
      </c>
      <c r="L255" s="12">
        <f t="shared" si="61"/>
        <v>2.1937500000000001</v>
      </c>
      <c r="M255" s="11">
        <f t="shared" si="62"/>
        <v>38.873750000000001</v>
      </c>
      <c r="N255" s="14">
        <f t="shared" si="63"/>
        <v>16.451250000000005</v>
      </c>
    </row>
    <row r="256" spans="1:14" ht="14.1" customHeight="1">
      <c r="A256" s="9">
        <f t="shared" si="64"/>
        <v>205</v>
      </c>
      <c r="B256" s="10">
        <v>9515456</v>
      </c>
      <c r="D256" s="5" t="s">
        <v>8</v>
      </c>
      <c r="E256" s="10">
        <v>55</v>
      </c>
      <c r="G256" s="11">
        <v>0</v>
      </c>
      <c r="H256" s="14">
        <f t="shared" si="58"/>
        <v>0</v>
      </c>
      <c r="I256" s="22">
        <f t="shared" si="59"/>
        <v>0</v>
      </c>
      <c r="J256" s="12">
        <v>14</v>
      </c>
      <c r="K256" s="13">
        <f t="shared" si="60"/>
        <v>6.3</v>
      </c>
      <c r="L256" s="12">
        <f t="shared" si="61"/>
        <v>4.7249999999999996</v>
      </c>
      <c r="M256" s="11">
        <f t="shared" si="62"/>
        <v>4.7249999999999996</v>
      </c>
      <c r="N256" s="14">
        <f t="shared" si="63"/>
        <v>1.5750000000000002</v>
      </c>
    </row>
    <row r="257" spans="1:14" ht="14.1" customHeight="1">
      <c r="A257" s="9">
        <f t="shared" si="64"/>
        <v>206</v>
      </c>
      <c r="B257" s="10">
        <v>9515460</v>
      </c>
      <c r="D257" s="5" t="s">
        <v>9</v>
      </c>
      <c r="E257" s="10">
        <v>55</v>
      </c>
      <c r="G257" s="11">
        <v>0</v>
      </c>
      <c r="H257" s="14">
        <f t="shared" si="58"/>
        <v>0</v>
      </c>
      <c r="I257" s="22">
        <f t="shared" si="59"/>
        <v>0</v>
      </c>
      <c r="J257" s="12">
        <v>5</v>
      </c>
      <c r="K257" s="13">
        <f t="shared" si="60"/>
        <v>2.25</v>
      </c>
      <c r="L257" s="12">
        <f t="shared" si="61"/>
        <v>1.6875</v>
      </c>
      <c r="M257" s="11">
        <f t="shared" si="62"/>
        <v>1.6875</v>
      </c>
      <c r="N257" s="14">
        <f t="shared" si="63"/>
        <v>0.5625</v>
      </c>
    </row>
    <row r="258" spans="1:14" ht="14.1" customHeight="1">
      <c r="A258" s="9">
        <f t="shared" si="64"/>
        <v>207</v>
      </c>
      <c r="B258" s="10">
        <v>9515458</v>
      </c>
      <c r="D258" s="5" t="s">
        <v>10</v>
      </c>
      <c r="E258" s="10">
        <v>55</v>
      </c>
      <c r="G258" s="11">
        <v>6</v>
      </c>
      <c r="H258" s="14">
        <f t="shared" si="58"/>
        <v>2.4000000000000004</v>
      </c>
      <c r="I258" s="22">
        <f t="shared" si="59"/>
        <v>1.6800000000000002</v>
      </c>
      <c r="J258" s="12">
        <v>6.5</v>
      </c>
      <c r="K258" s="13">
        <f t="shared" si="60"/>
        <v>2.9250000000000003</v>
      </c>
      <c r="L258" s="12">
        <f t="shared" si="61"/>
        <v>2.1937500000000001</v>
      </c>
      <c r="M258" s="11">
        <f t="shared" si="62"/>
        <v>3.8737500000000002</v>
      </c>
      <c r="N258" s="14">
        <f t="shared" si="63"/>
        <v>1.4512500000000004</v>
      </c>
    </row>
    <row r="259" spans="1:14" ht="14.1" customHeight="1">
      <c r="A259" s="9">
        <f t="shared" si="64"/>
        <v>208</v>
      </c>
      <c r="B259" s="10">
        <v>9515475</v>
      </c>
      <c r="D259" s="5" t="s">
        <v>11</v>
      </c>
      <c r="E259" s="10">
        <v>55</v>
      </c>
      <c r="G259" s="11">
        <v>27</v>
      </c>
      <c r="H259" s="14">
        <f t="shared" si="58"/>
        <v>10.8</v>
      </c>
      <c r="I259" s="22">
        <f t="shared" si="59"/>
        <v>7.56</v>
      </c>
      <c r="J259" s="12">
        <v>8.5</v>
      </c>
      <c r="K259" s="13">
        <f t="shared" si="60"/>
        <v>3.8250000000000002</v>
      </c>
      <c r="L259" s="12">
        <f t="shared" si="61"/>
        <v>2.8687500000000004</v>
      </c>
      <c r="M259" s="11">
        <f t="shared" si="62"/>
        <v>10.428750000000001</v>
      </c>
      <c r="N259" s="14">
        <f t="shared" si="63"/>
        <v>4.1962500000000009</v>
      </c>
    </row>
    <row r="260" spans="1:14" ht="14.1" customHeight="1">
      <c r="A260" s="9">
        <f t="shared" si="64"/>
        <v>209</v>
      </c>
      <c r="B260" s="10">
        <v>9515485</v>
      </c>
      <c r="D260" s="5" t="s">
        <v>12</v>
      </c>
      <c r="E260" s="10">
        <v>55</v>
      </c>
      <c r="G260" s="11">
        <v>28.5</v>
      </c>
      <c r="H260" s="14">
        <f t="shared" si="58"/>
        <v>11.4</v>
      </c>
      <c r="I260" s="22">
        <f t="shared" si="59"/>
        <v>7.9799999999999995</v>
      </c>
      <c r="J260" s="12">
        <v>78.5</v>
      </c>
      <c r="K260" s="13">
        <f t="shared" si="60"/>
        <v>35.325000000000003</v>
      </c>
      <c r="L260" s="12">
        <f t="shared" si="61"/>
        <v>26.493750000000002</v>
      </c>
      <c r="M260" s="11">
        <f t="shared" si="62"/>
        <v>34.473750000000003</v>
      </c>
      <c r="N260" s="14">
        <f t="shared" si="63"/>
        <v>12.251250000000002</v>
      </c>
    </row>
    <row r="261" spans="1:14" ht="14.1" customHeight="1">
      <c r="A261" s="9">
        <f t="shared" si="64"/>
        <v>210</v>
      </c>
      <c r="B261" s="10">
        <v>9515525</v>
      </c>
      <c r="D261" s="5" t="s">
        <v>13</v>
      </c>
      <c r="E261" s="10">
        <v>55</v>
      </c>
      <c r="G261" s="11">
        <v>14.5</v>
      </c>
      <c r="H261" s="14">
        <f t="shared" si="58"/>
        <v>5.8000000000000007</v>
      </c>
      <c r="I261" s="22">
        <f t="shared" si="59"/>
        <v>4.0600000000000005</v>
      </c>
      <c r="J261" s="12">
        <v>25</v>
      </c>
      <c r="K261" s="13">
        <f t="shared" si="60"/>
        <v>11.25</v>
      </c>
      <c r="L261" s="12">
        <f t="shared" si="61"/>
        <v>8.4375</v>
      </c>
      <c r="M261" s="11">
        <f t="shared" si="62"/>
        <v>12.4975</v>
      </c>
      <c r="N261" s="14">
        <f t="shared" si="63"/>
        <v>4.5525000000000002</v>
      </c>
    </row>
    <row r="262" spans="1:14" ht="14.1" customHeight="1">
      <c r="A262" s="9">
        <f t="shared" si="64"/>
        <v>211</v>
      </c>
      <c r="B262" s="10">
        <v>9515650</v>
      </c>
      <c r="D262" s="5" t="s">
        <v>14</v>
      </c>
      <c r="E262" s="10">
        <v>55</v>
      </c>
      <c r="G262" s="11">
        <v>0</v>
      </c>
      <c r="H262" s="14">
        <f t="shared" si="58"/>
        <v>0</v>
      </c>
      <c r="I262" s="22">
        <f t="shared" si="59"/>
        <v>0</v>
      </c>
      <c r="J262" s="12">
        <v>5.5</v>
      </c>
      <c r="K262" s="13">
        <f t="shared" si="60"/>
        <v>2.4750000000000001</v>
      </c>
      <c r="L262" s="12">
        <f t="shared" si="61"/>
        <v>1.8562500000000002</v>
      </c>
      <c r="M262" s="11">
        <f t="shared" si="62"/>
        <v>1.8562500000000002</v>
      </c>
      <c r="N262" s="14">
        <f t="shared" si="63"/>
        <v>0.61874999999999991</v>
      </c>
    </row>
    <row r="263" spans="1:14" ht="14.1" customHeight="1">
      <c r="A263" s="9">
        <f t="shared" si="64"/>
        <v>212</v>
      </c>
      <c r="B263" s="10">
        <v>9515700</v>
      </c>
      <c r="D263" s="5" t="s">
        <v>15</v>
      </c>
      <c r="E263" s="10">
        <v>55</v>
      </c>
      <c r="G263" s="11">
        <v>0</v>
      </c>
      <c r="H263" s="14">
        <f t="shared" si="58"/>
        <v>0</v>
      </c>
      <c r="I263" s="22">
        <f t="shared" si="59"/>
        <v>0</v>
      </c>
      <c r="J263" s="12">
        <v>30</v>
      </c>
      <c r="K263" s="13">
        <f t="shared" si="60"/>
        <v>13.5</v>
      </c>
      <c r="L263" s="12">
        <f t="shared" si="61"/>
        <v>10.125</v>
      </c>
      <c r="M263" s="11">
        <f t="shared" si="62"/>
        <v>10.125</v>
      </c>
      <c r="N263" s="14">
        <f t="shared" si="63"/>
        <v>3.375</v>
      </c>
    </row>
    <row r="264" spans="1:14" ht="14.1" customHeight="1">
      <c r="A264" s="9">
        <f t="shared" si="64"/>
        <v>213</v>
      </c>
      <c r="B264" s="10">
        <v>9515900</v>
      </c>
      <c r="D264" s="5" t="s">
        <v>16</v>
      </c>
      <c r="E264" s="10">
        <v>55</v>
      </c>
      <c r="G264" s="11">
        <v>38</v>
      </c>
      <c r="H264" s="14">
        <f t="shared" si="58"/>
        <v>15.200000000000001</v>
      </c>
      <c r="I264" s="22">
        <f t="shared" si="59"/>
        <v>10.64</v>
      </c>
      <c r="J264" s="12">
        <v>166</v>
      </c>
      <c r="K264" s="13">
        <f t="shared" si="60"/>
        <v>74.7</v>
      </c>
      <c r="L264" s="12">
        <f t="shared" si="61"/>
        <v>56.025000000000006</v>
      </c>
      <c r="M264" s="11">
        <f t="shared" si="62"/>
        <v>66.665000000000006</v>
      </c>
      <c r="N264" s="14">
        <f t="shared" si="63"/>
        <v>23.234999999999999</v>
      </c>
    </row>
    <row r="265" spans="1:14" ht="14.1" customHeight="1">
      <c r="A265" s="9">
        <f t="shared" si="64"/>
        <v>214</v>
      </c>
      <c r="B265" s="10">
        <v>9516100</v>
      </c>
      <c r="D265" s="5" t="s">
        <v>17</v>
      </c>
      <c r="E265" s="10">
        <v>55</v>
      </c>
      <c r="G265" s="11">
        <v>0</v>
      </c>
      <c r="H265" s="14">
        <f t="shared" si="58"/>
        <v>0</v>
      </c>
      <c r="I265" s="22">
        <f t="shared" si="59"/>
        <v>0</v>
      </c>
      <c r="J265" s="12">
        <v>4</v>
      </c>
      <c r="K265" s="13">
        <f t="shared" si="60"/>
        <v>1.8</v>
      </c>
      <c r="L265" s="12">
        <f t="shared" si="61"/>
        <v>1.35</v>
      </c>
      <c r="M265" s="11">
        <f t="shared" si="62"/>
        <v>1.35</v>
      </c>
      <c r="N265" s="14">
        <f t="shared" si="63"/>
        <v>0.44999999999999996</v>
      </c>
    </row>
    <row r="266" spans="1:14" ht="14.1" customHeight="1">
      <c r="A266" s="9">
        <f t="shared" si="64"/>
        <v>215</v>
      </c>
      <c r="B266" s="10">
        <v>9516115</v>
      </c>
      <c r="D266" s="5" t="s">
        <v>18</v>
      </c>
      <c r="E266" s="10">
        <v>55</v>
      </c>
      <c r="G266" s="11">
        <v>169</v>
      </c>
      <c r="H266" s="14">
        <f t="shared" si="58"/>
        <v>67.600000000000009</v>
      </c>
      <c r="I266" s="22">
        <f t="shared" si="59"/>
        <v>47.32</v>
      </c>
      <c r="J266" s="12">
        <v>104</v>
      </c>
      <c r="K266" s="13">
        <f t="shared" si="60"/>
        <v>46.800000000000004</v>
      </c>
      <c r="L266" s="12">
        <f t="shared" si="61"/>
        <v>35.1</v>
      </c>
      <c r="M266" s="11">
        <f t="shared" si="62"/>
        <v>82.42</v>
      </c>
      <c r="N266" s="14">
        <f t="shared" si="63"/>
        <v>31.980000000000011</v>
      </c>
    </row>
    <row r="267" spans="1:14" ht="14.1" customHeight="1">
      <c r="A267" s="9">
        <f t="shared" si="64"/>
        <v>216</v>
      </c>
      <c r="B267" s="10">
        <v>9516160</v>
      </c>
      <c r="D267" s="5" t="s">
        <v>19</v>
      </c>
      <c r="E267" s="10">
        <v>55</v>
      </c>
      <c r="G267" s="11">
        <v>11</v>
      </c>
      <c r="H267" s="14">
        <f t="shared" si="58"/>
        <v>4.4000000000000004</v>
      </c>
      <c r="I267" s="22">
        <f t="shared" si="59"/>
        <v>3.08</v>
      </c>
      <c r="J267" s="12">
        <v>6.5</v>
      </c>
      <c r="K267" s="13">
        <f t="shared" si="60"/>
        <v>2.9250000000000003</v>
      </c>
      <c r="L267" s="12">
        <f t="shared" si="61"/>
        <v>2.1937500000000001</v>
      </c>
      <c r="M267" s="11">
        <f t="shared" si="62"/>
        <v>5.2737499999999997</v>
      </c>
      <c r="N267" s="14">
        <f t="shared" si="63"/>
        <v>2.0512500000000005</v>
      </c>
    </row>
    <row r="268" spans="1:14" ht="14.1" customHeight="1">
      <c r="A268" s="9">
        <f t="shared" si="64"/>
        <v>217</v>
      </c>
      <c r="B268" s="10">
        <v>9516175</v>
      </c>
      <c r="D268" s="5" t="s">
        <v>20</v>
      </c>
      <c r="E268" s="10">
        <v>55</v>
      </c>
      <c r="G268" s="11">
        <v>0</v>
      </c>
      <c r="H268" s="14">
        <f t="shared" si="58"/>
        <v>0</v>
      </c>
      <c r="I268" s="22">
        <f t="shared" si="59"/>
        <v>0</v>
      </c>
      <c r="J268" s="12">
        <v>4.5</v>
      </c>
      <c r="K268" s="13">
        <f t="shared" si="60"/>
        <v>2.0249999999999999</v>
      </c>
      <c r="L268" s="12">
        <f t="shared" si="61"/>
        <v>1.5187499999999998</v>
      </c>
      <c r="M268" s="11">
        <f t="shared" si="62"/>
        <v>1.5187499999999998</v>
      </c>
      <c r="N268" s="14">
        <f t="shared" si="63"/>
        <v>0.50625000000000009</v>
      </c>
    </row>
    <row r="270" spans="1:14" ht="14.1" customHeight="1">
      <c r="A270" s="9">
        <f>COUNTA(A239:A268)</f>
        <v>30</v>
      </c>
      <c r="B270" s="16" t="s">
        <v>93</v>
      </c>
      <c r="C270" s="17"/>
      <c r="D270" s="18"/>
      <c r="G270" s="11">
        <f t="shared" ref="G270:N270" si="65">SUM(G239:G268)</f>
        <v>1234.5</v>
      </c>
      <c r="H270" s="14">
        <f t="shared" si="65"/>
        <v>493.8</v>
      </c>
      <c r="I270" s="22">
        <f t="shared" si="65"/>
        <v>345.66</v>
      </c>
      <c r="J270" s="12">
        <f t="shared" si="65"/>
        <v>1265</v>
      </c>
      <c r="K270" s="13">
        <f t="shared" si="65"/>
        <v>569.25</v>
      </c>
      <c r="L270" s="12">
        <f t="shared" si="65"/>
        <v>426.93750000000006</v>
      </c>
      <c r="M270" s="11">
        <f t="shared" si="65"/>
        <v>772.59749999999985</v>
      </c>
      <c r="N270" s="14">
        <f t="shared" si="65"/>
        <v>290.4525000000001</v>
      </c>
    </row>
    <row r="273" spans="1:15" ht="14.1" customHeight="1">
      <c r="G273" s="1" t="s">
        <v>49</v>
      </c>
      <c r="H273" s="4" t="s">
        <v>49</v>
      </c>
      <c r="I273" s="20" t="s">
        <v>49</v>
      </c>
      <c r="J273" s="2" t="s">
        <v>50</v>
      </c>
      <c r="K273" s="3" t="s">
        <v>50</v>
      </c>
      <c r="L273" s="2" t="s">
        <v>50</v>
      </c>
      <c r="M273" s="1" t="s">
        <v>51</v>
      </c>
      <c r="N273" s="4" t="s">
        <v>52</v>
      </c>
    </row>
    <row r="274" spans="1:15" ht="14.1" customHeight="1">
      <c r="D274" s="5" t="s">
        <v>21</v>
      </c>
      <c r="G274" s="1" t="s">
        <v>54</v>
      </c>
      <c r="H274" s="4" t="s">
        <v>55</v>
      </c>
      <c r="I274" s="21" t="s">
        <v>56</v>
      </c>
      <c r="J274" s="2" t="s">
        <v>54</v>
      </c>
      <c r="K274" s="3" t="s">
        <v>55</v>
      </c>
      <c r="L274" s="6" t="s">
        <v>56</v>
      </c>
      <c r="M274" s="7" t="s">
        <v>57</v>
      </c>
      <c r="N274" s="4" t="s">
        <v>58</v>
      </c>
    </row>
    <row r="275" spans="1:15" ht="14.1" customHeight="1">
      <c r="G275" s="24"/>
      <c r="H275" s="25"/>
      <c r="I275" s="26"/>
      <c r="J275" s="27"/>
      <c r="K275" s="28"/>
      <c r="L275" s="27"/>
      <c r="M275" s="24"/>
      <c r="N275" s="25"/>
      <c r="O275" s="17"/>
    </row>
    <row r="276" spans="1:15" ht="14.1" customHeight="1">
      <c r="A276" s="9">
        <f>A268+1</f>
        <v>218</v>
      </c>
      <c r="B276" s="10">
        <v>9516180</v>
      </c>
      <c r="D276" s="5" t="s">
        <v>22</v>
      </c>
      <c r="E276" s="10">
        <v>52</v>
      </c>
      <c r="G276" s="11">
        <v>0</v>
      </c>
      <c r="H276" s="14">
        <f t="shared" ref="H276:H301" si="66">G276*0.4</f>
        <v>0</v>
      </c>
      <c r="I276" s="22">
        <f t="shared" ref="I276:I301" si="67">H276*0.7</f>
        <v>0</v>
      </c>
      <c r="J276" s="12">
        <v>4.5</v>
      </c>
      <c r="K276" s="13">
        <f t="shared" ref="K276:K301" si="68">J276*0.45</f>
        <v>2.0249999999999999</v>
      </c>
      <c r="L276" s="12">
        <f t="shared" ref="L276:L301" si="69">K276*0.75</f>
        <v>1.5187499999999998</v>
      </c>
      <c r="M276" s="11">
        <f t="shared" ref="M276:M301" si="70">I276+L276</f>
        <v>1.5187499999999998</v>
      </c>
      <c r="N276" s="14">
        <f t="shared" ref="N276:N301" si="71">(H276-I276)+(K276-L276)</f>
        <v>0.50625000000000009</v>
      </c>
    </row>
    <row r="277" spans="1:15" ht="14.1" customHeight="1">
      <c r="A277" s="9">
        <f t="shared" ref="A277:A301" si="72">A276+1</f>
        <v>219</v>
      </c>
      <c r="B277" s="10">
        <v>9516190</v>
      </c>
      <c r="D277" s="5" t="s">
        <v>23</v>
      </c>
      <c r="E277" s="10">
        <v>52</v>
      </c>
      <c r="G277" s="11">
        <v>17</v>
      </c>
      <c r="H277" s="14">
        <f t="shared" si="66"/>
        <v>6.8000000000000007</v>
      </c>
      <c r="I277" s="22">
        <f t="shared" si="67"/>
        <v>4.76</v>
      </c>
      <c r="J277" s="12">
        <v>65</v>
      </c>
      <c r="K277" s="13">
        <f t="shared" si="68"/>
        <v>29.25</v>
      </c>
      <c r="L277" s="12">
        <f t="shared" si="69"/>
        <v>21.9375</v>
      </c>
      <c r="M277" s="11">
        <f t="shared" si="70"/>
        <v>26.697499999999998</v>
      </c>
      <c r="N277" s="14">
        <f t="shared" si="71"/>
        <v>9.3525000000000009</v>
      </c>
    </row>
    <row r="278" spans="1:15" ht="14.1" customHeight="1">
      <c r="A278" s="9">
        <f t="shared" si="72"/>
        <v>220</v>
      </c>
      <c r="B278" s="10">
        <v>9516200</v>
      </c>
      <c r="D278" s="5" t="s">
        <v>24</v>
      </c>
      <c r="E278" s="10">
        <v>52</v>
      </c>
      <c r="G278" s="11">
        <v>9.5</v>
      </c>
      <c r="H278" s="14">
        <f t="shared" si="66"/>
        <v>3.8000000000000003</v>
      </c>
      <c r="I278" s="22">
        <f t="shared" si="67"/>
        <v>2.66</v>
      </c>
      <c r="J278" s="12">
        <v>3</v>
      </c>
      <c r="K278" s="13">
        <f t="shared" si="68"/>
        <v>1.35</v>
      </c>
      <c r="L278" s="12">
        <f t="shared" si="69"/>
        <v>1.0125000000000002</v>
      </c>
      <c r="M278" s="11">
        <f t="shared" si="70"/>
        <v>3.6725000000000003</v>
      </c>
      <c r="N278" s="14">
        <f t="shared" si="71"/>
        <v>1.4775</v>
      </c>
    </row>
    <row r="279" spans="1:15" ht="14.1" customHeight="1">
      <c r="A279" s="9">
        <f t="shared" si="72"/>
        <v>221</v>
      </c>
      <c r="B279" s="10">
        <v>9516300</v>
      </c>
      <c r="D279" s="5" t="s">
        <v>25</v>
      </c>
      <c r="E279" s="10">
        <v>52</v>
      </c>
      <c r="G279" s="11">
        <v>0</v>
      </c>
      <c r="H279" s="14">
        <f t="shared" si="66"/>
        <v>0</v>
      </c>
      <c r="I279" s="22">
        <f t="shared" si="67"/>
        <v>0</v>
      </c>
      <c r="J279" s="12">
        <v>23.5</v>
      </c>
      <c r="K279" s="13">
        <f t="shared" si="68"/>
        <v>10.575000000000001</v>
      </c>
      <c r="L279" s="12">
        <f t="shared" si="69"/>
        <v>7.9312500000000004</v>
      </c>
      <c r="M279" s="11">
        <f t="shared" si="70"/>
        <v>7.9312500000000004</v>
      </c>
      <c r="N279" s="14">
        <f t="shared" si="71"/>
        <v>2.6437500000000007</v>
      </c>
    </row>
    <row r="280" spans="1:15" ht="14.1" customHeight="1">
      <c r="A280" s="9">
        <f t="shared" si="72"/>
        <v>222</v>
      </c>
      <c r="B280" s="10">
        <v>9516400</v>
      </c>
      <c r="D280" s="5" t="s">
        <v>26</v>
      </c>
      <c r="E280" s="10">
        <v>52</v>
      </c>
      <c r="G280" s="11">
        <v>64.5</v>
      </c>
      <c r="H280" s="14">
        <f t="shared" si="66"/>
        <v>25.8</v>
      </c>
      <c r="I280" s="22">
        <f t="shared" si="67"/>
        <v>18.059999999999999</v>
      </c>
      <c r="J280" s="12">
        <v>38</v>
      </c>
      <c r="K280" s="13">
        <f t="shared" si="68"/>
        <v>17.100000000000001</v>
      </c>
      <c r="L280" s="12">
        <f t="shared" si="69"/>
        <v>12.825000000000001</v>
      </c>
      <c r="M280" s="11">
        <f t="shared" si="70"/>
        <v>30.884999999999998</v>
      </c>
      <c r="N280" s="14">
        <f t="shared" si="71"/>
        <v>12.015000000000002</v>
      </c>
    </row>
    <row r="281" spans="1:15" ht="14.1" customHeight="1">
      <c r="A281" s="9">
        <f t="shared" si="72"/>
        <v>223</v>
      </c>
      <c r="B281" s="10">
        <v>9516500</v>
      </c>
      <c r="C281" s="15" t="s">
        <v>72</v>
      </c>
      <c r="D281" s="5" t="s">
        <v>27</v>
      </c>
      <c r="E281" s="10">
        <v>52</v>
      </c>
      <c r="G281" s="11">
        <v>387.5</v>
      </c>
      <c r="H281" s="14">
        <f t="shared" si="66"/>
        <v>155</v>
      </c>
      <c r="I281" s="22">
        <f t="shared" si="67"/>
        <v>108.5</v>
      </c>
      <c r="J281" s="12">
        <v>427</v>
      </c>
      <c r="K281" s="13">
        <f t="shared" si="68"/>
        <v>192.15</v>
      </c>
      <c r="L281" s="12">
        <f t="shared" si="69"/>
        <v>144.11250000000001</v>
      </c>
      <c r="M281" s="11">
        <f t="shared" si="70"/>
        <v>252.61250000000001</v>
      </c>
      <c r="N281" s="14">
        <f t="shared" si="71"/>
        <v>94.537499999999994</v>
      </c>
    </row>
    <row r="282" spans="1:15" ht="14.1" customHeight="1">
      <c r="A282" s="9">
        <f t="shared" si="72"/>
        <v>224</v>
      </c>
      <c r="B282" s="10">
        <v>9516565</v>
      </c>
      <c r="D282" s="5" t="s">
        <v>28</v>
      </c>
      <c r="E282" s="10">
        <v>52</v>
      </c>
      <c r="G282" s="11">
        <v>0</v>
      </c>
      <c r="H282" s="14">
        <f t="shared" si="66"/>
        <v>0</v>
      </c>
      <c r="I282" s="22">
        <f t="shared" si="67"/>
        <v>0</v>
      </c>
      <c r="J282" s="12">
        <v>3</v>
      </c>
      <c r="K282" s="13">
        <f t="shared" si="68"/>
        <v>1.35</v>
      </c>
      <c r="L282" s="12">
        <f t="shared" si="69"/>
        <v>1.0125000000000002</v>
      </c>
      <c r="M282" s="11">
        <f t="shared" si="70"/>
        <v>1.0125000000000002</v>
      </c>
      <c r="N282" s="14">
        <f t="shared" si="71"/>
        <v>0.33749999999999991</v>
      </c>
    </row>
    <row r="283" spans="1:15" ht="14.1" customHeight="1">
      <c r="A283" s="9">
        <f t="shared" si="72"/>
        <v>225</v>
      </c>
      <c r="B283" s="10">
        <v>9516580</v>
      </c>
      <c r="D283" s="5" t="s">
        <v>29</v>
      </c>
      <c r="E283" s="10">
        <v>52</v>
      </c>
      <c r="G283" s="11">
        <v>0</v>
      </c>
      <c r="H283" s="14">
        <f t="shared" si="66"/>
        <v>0</v>
      </c>
      <c r="I283" s="22">
        <f t="shared" si="67"/>
        <v>0</v>
      </c>
      <c r="J283" s="12">
        <v>3</v>
      </c>
      <c r="K283" s="13">
        <f t="shared" si="68"/>
        <v>1.35</v>
      </c>
      <c r="L283" s="12">
        <f t="shared" si="69"/>
        <v>1.0125000000000002</v>
      </c>
      <c r="M283" s="11">
        <f t="shared" si="70"/>
        <v>1.0125000000000002</v>
      </c>
      <c r="N283" s="14">
        <f t="shared" si="71"/>
        <v>0.33749999999999991</v>
      </c>
    </row>
    <row r="284" spans="1:15" ht="14.1" customHeight="1">
      <c r="A284" s="9">
        <f t="shared" si="72"/>
        <v>226</v>
      </c>
      <c r="B284" s="10">
        <v>9516600</v>
      </c>
      <c r="D284" s="5" t="s">
        <v>30</v>
      </c>
      <c r="E284" s="10">
        <v>52</v>
      </c>
      <c r="G284" s="11">
        <v>388</v>
      </c>
      <c r="H284" s="14">
        <f t="shared" si="66"/>
        <v>155.20000000000002</v>
      </c>
      <c r="I284" s="22">
        <f t="shared" si="67"/>
        <v>108.64</v>
      </c>
      <c r="J284" s="12">
        <v>432</v>
      </c>
      <c r="K284" s="13">
        <f t="shared" si="68"/>
        <v>194.4</v>
      </c>
      <c r="L284" s="12">
        <f t="shared" si="69"/>
        <v>145.80000000000001</v>
      </c>
      <c r="M284" s="11">
        <f t="shared" si="70"/>
        <v>254.44</v>
      </c>
      <c r="N284" s="14">
        <f t="shared" si="71"/>
        <v>95.160000000000011</v>
      </c>
    </row>
    <row r="285" spans="1:15" ht="14.1" customHeight="1">
      <c r="A285" s="9">
        <f t="shared" si="72"/>
        <v>227</v>
      </c>
      <c r="B285" s="10">
        <v>9516625</v>
      </c>
      <c r="D285" s="5" t="s">
        <v>31</v>
      </c>
      <c r="E285" s="10">
        <v>52</v>
      </c>
      <c r="G285" s="11">
        <v>191.5</v>
      </c>
      <c r="H285" s="14">
        <f t="shared" si="66"/>
        <v>76.600000000000009</v>
      </c>
      <c r="I285" s="22">
        <f t="shared" si="67"/>
        <v>53.620000000000005</v>
      </c>
      <c r="J285" s="12">
        <v>201.5</v>
      </c>
      <c r="K285" s="13">
        <f t="shared" si="68"/>
        <v>90.674999999999997</v>
      </c>
      <c r="L285" s="12">
        <f t="shared" si="69"/>
        <v>68.006249999999994</v>
      </c>
      <c r="M285" s="11">
        <f t="shared" si="70"/>
        <v>121.62625</v>
      </c>
      <c r="N285" s="14">
        <f t="shared" si="71"/>
        <v>45.648750000000007</v>
      </c>
    </row>
    <row r="286" spans="1:15" ht="14.1" customHeight="1">
      <c r="A286" s="9">
        <f t="shared" si="72"/>
        <v>228</v>
      </c>
      <c r="B286" s="10">
        <v>9418930</v>
      </c>
      <c r="D286" s="5" t="s">
        <v>32</v>
      </c>
      <c r="E286" s="10">
        <v>52</v>
      </c>
      <c r="G286" s="11">
        <v>0</v>
      </c>
      <c r="H286" s="14">
        <f t="shared" si="66"/>
        <v>0</v>
      </c>
      <c r="I286" s="22">
        <f t="shared" si="67"/>
        <v>0</v>
      </c>
      <c r="J286" s="12">
        <v>0</v>
      </c>
      <c r="K286" s="13">
        <f t="shared" si="68"/>
        <v>0</v>
      </c>
      <c r="L286" s="12">
        <f t="shared" si="69"/>
        <v>0</v>
      </c>
      <c r="M286" s="11">
        <f t="shared" si="70"/>
        <v>0</v>
      </c>
      <c r="N286" s="14">
        <f t="shared" si="71"/>
        <v>0</v>
      </c>
    </row>
    <row r="287" spans="1:15" ht="14.1" customHeight="1">
      <c r="A287" s="9">
        <f t="shared" si="72"/>
        <v>229</v>
      </c>
      <c r="B287" s="10">
        <v>9516650</v>
      </c>
      <c r="D287" s="5" t="s">
        <v>33</v>
      </c>
      <c r="E287" s="10">
        <v>52</v>
      </c>
      <c r="G287" s="11">
        <v>0</v>
      </c>
      <c r="H287" s="14">
        <f t="shared" si="66"/>
        <v>0</v>
      </c>
      <c r="I287" s="22">
        <f t="shared" si="67"/>
        <v>0</v>
      </c>
      <c r="J287" s="12">
        <v>3</v>
      </c>
      <c r="K287" s="13">
        <f t="shared" si="68"/>
        <v>1.35</v>
      </c>
      <c r="L287" s="12">
        <f t="shared" si="69"/>
        <v>1.0125000000000002</v>
      </c>
      <c r="M287" s="11">
        <f t="shared" si="70"/>
        <v>1.0125000000000002</v>
      </c>
      <c r="N287" s="14">
        <f t="shared" si="71"/>
        <v>0.33749999999999991</v>
      </c>
    </row>
    <row r="288" spans="1:15" ht="14.1" customHeight="1">
      <c r="A288" s="9">
        <f t="shared" si="72"/>
        <v>230</v>
      </c>
      <c r="B288" s="10">
        <v>9516700</v>
      </c>
      <c r="D288" s="5" t="s">
        <v>34</v>
      </c>
      <c r="E288" s="10">
        <v>52</v>
      </c>
      <c r="G288" s="11">
        <v>161.5</v>
      </c>
      <c r="H288" s="14">
        <f t="shared" si="66"/>
        <v>64.600000000000009</v>
      </c>
      <c r="I288" s="22">
        <f t="shared" si="67"/>
        <v>45.220000000000006</v>
      </c>
      <c r="J288" s="12">
        <v>85.5</v>
      </c>
      <c r="K288" s="13">
        <f t="shared" si="68"/>
        <v>38.475000000000001</v>
      </c>
      <c r="L288" s="12">
        <f t="shared" si="69"/>
        <v>28.856250000000003</v>
      </c>
      <c r="M288" s="11">
        <f t="shared" si="70"/>
        <v>74.076250000000016</v>
      </c>
      <c r="N288" s="14">
        <f t="shared" si="71"/>
        <v>28.998750000000001</v>
      </c>
    </row>
    <row r="289" spans="1:14" ht="14.1" customHeight="1">
      <c r="A289" s="9">
        <f t="shared" si="72"/>
        <v>231</v>
      </c>
      <c r="B289" s="10">
        <v>9516750</v>
      </c>
      <c r="D289" s="5" t="s">
        <v>35</v>
      </c>
      <c r="E289" s="10">
        <v>52</v>
      </c>
      <c r="G289" s="11">
        <v>32.5</v>
      </c>
      <c r="H289" s="14">
        <f t="shared" si="66"/>
        <v>13</v>
      </c>
      <c r="I289" s="22">
        <f t="shared" si="67"/>
        <v>9.1</v>
      </c>
      <c r="J289" s="12">
        <v>48</v>
      </c>
      <c r="K289" s="13">
        <f t="shared" si="68"/>
        <v>21.6</v>
      </c>
      <c r="L289" s="12">
        <f t="shared" si="69"/>
        <v>16.200000000000003</v>
      </c>
      <c r="M289" s="11">
        <f t="shared" si="70"/>
        <v>25.300000000000004</v>
      </c>
      <c r="N289" s="14">
        <f t="shared" si="71"/>
        <v>9.2999999999999989</v>
      </c>
    </row>
    <row r="290" spans="1:14" ht="14.1" customHeight="1">
      <c r="A290" s="9">
        <f t="shared" si="72"/>
        <v>232</v>
      </c>
      <c r="B290" s="10">
        <v>9418950</v>
      </c>
      <c r="D290" s="5" t="s">
        <v>36</v>
      </c>
      <c r="E290" s="10">
        <v>52</v>
      </c>
      <c r="G290" s="11">
        <v>0</v>
      </c>
      <c r="H290" s="14">
        <f t="shared" si="66"/>
        <v>0</v>
      </c>
      <c r="I290" s="22">
        <f t="shared" si="67"/>
        <v>0</v>
      </c>
      <c r="J290" s="12">
        <v>0</v>
      </c>
      <c r="K290" s="13">
        <f t="shared" si="68"/>
        <v>0</v>
      </c>
      <c r="L290" s="12">
        <f t="shared" si="69"/>
        <v>0</v>
      </c>
      <c r="M290" s="11">
        <f t="shared" si="70"/>
        <v>0</v>
      </c>
      <c r="N290" s="14">
        <f t="shared" si="71"/>
        <v>0</v>
      </c>
    </row>
    <row r="291" spans="1:14" ht="14.1" customHeight="1">
      <c r="A291" s="9">
        <f t="shared" si="72"/>
        <v>233</v>
      </c>
      <c r="B291" s="10">
        <v>9516800</v>
      </c>
      <c r="D291" s="5" t="s">
        <v>37</v>
      </c>
      <c r="E291" s="10">
        <v>52</v>
      </c>
      <c r="G291" s="11">
        <v>0</v>
      </c>
      <c r="H291" s="14">
        <f t="shared" si="66"/>
        <v>0</v>
      </c>
      <c r="I291" s="22">
        <f t="shared" si="67"/>
        <v>0</v>
      </c>
      <c r="J291" s="12">
        <v>8.5</v>
      </c>
      <c r="K291" s="13">
        <f t="shared" si="68"/>
        <v>3.8250000000000002</v>
      </c>
      <c r="L291" s="12">
        <f t="shared" si="69"/>
        <v>2.8687500000000004</v>
      </c>
      <c r="M291" s="11">
        <f t="shared" si="70"/>
        <v>2.8687500000000004</v>
      </c>
      <c r="N291" s="14">
        <f t="shared" si="71"/>
        <v>0.95624999999999982</v>
      </c>
    </row>
    <row r="292" spans="1:14" ht="14.1" customHeight="1">
      <c r="A292" s="9">
        <f t="shared" si="72"/>
        <v>234</v>
      </c>
      <c r="B292" s="10">
        <v>9517100</v>
      </c>
      <c r="D292" s="5" t="s">
        <v>38</v>
      </c>
      <c r="E292" s="10">
        <v>52</v>
      </c>
      <c r="G292" s="11">
        <v>18</v>
      </c>
      <c r="H292" s="14">
        <f t="shared" si="66"/>
        <v>7.2</v>
      </c>
      <c r="I292" s="22">
        <f t="shared" si="67"/>
        <v>5.04</v>
      </c>
      <c r="J292" s="12">
        <v>44</v>
      </c>
      <c r="K292" s="13">
        <f t="shared" si="68"/>
        <v>19.8</v>
      </c>
      <c r="L292" s="12">
        <f t="shared" si="69"/>
        <v>14.850000000000001</v>
      </c>
      <c r="M292" s="11">
        <f t="shared" si="70"/>
        <v>19.89</v>
      </c>
      <c r="N292" s="14">
        <f t="shared" si="71"/>
        <v>7.1099999999999994</v>
      </c>
    </row>
    <row r="293" spans="1:14" ht="14.1" customHeight="1">
      <c r="A293" s="9">
        <f t="shared" si="72"/>
        <v>235</v>
      </c>
      <c r="B293" s="10">
        <v>9517200</v>
      </c>
      <c r="D293" s="5" t="s">
        <v>39</v>
      </c>
      <c r="E293" s="10">
        <v>52</v>
      </c>
      <c r="G293" s="11">
        <v>8.5</v>
      </c>
      <c r="H293" s="14">
        <f t="shared" si="66"/>
        <v>3.4000000000000004</v>
      </c>
      <c r="I293" s="22">
        <f t="shared" si="67"/>
        <v>2.38</v>
      </c>
      <c r="J293" s="12">
        <v>9</v>
      </c>
      <c r="K293" s="13">
        <f t="shared" si="68"/>
        <v>4.05</v>
      </c>
      <c r="L293" s="12">
        <f t="shared" si="69"/>
        <v>3.0374999999999996</v>
      </c>
      <c r="M293" s="11">
        <f t="shared" si="70"/>
        <v>5.4174999999999995</v>
      </c>
      <c r="N293" s="14">
        <f t="shared" si="71"/>
        <v>2.0325000000000006</v>
      </c>
    </row>
    <row r="294" spans="1:14" ht="14.1" customHeight="1">
      <c r="A294" s="9">
        <f t="shared" si="72"/>
        <v>236</v>
      </c>
      <c r="B294" s="10">
        <v>9517250</v>
      </c>
      <c r="C294" s="15" t="s">
        <v>72</v>
      </c>
      <c r="D294" s="5" t="s">
        <v>40</v>
      </c>
      <c r="E294" s="10">
        <v>52</v>
      </c>
      <c r="G294" s="11">
        <v>112.5</v>
      </c>
      <c r="H294" s="14">
        <f t="shared" si="66"/>
        <v>45</v>
      </c>
      <c r="I294" s="22">
        <f t="shared" si="67"/>
        <v>31.499999999999996</v>
      </c>
      <c r="J294" s="12">
        <v>108</v>
      </c>
      <c r="K294" s="13">
        <f t="shared" si="68"/>
        <v>48.6</v>
      </c>
      <c r="L294" s="12">
        <f t="shared" si="69"/>
        <v>36.450000000000003</v>
      </c>
      <c r="M294" s="11">
        <f t="shared" si="70"/>
        <v>67.95</v>
      </c>
      <c r="N294" s="14">
        <f t="shared" si="71"/>
        <v>25.650000000000002</v>
      </c>
    </row>
    <row r="295" spans="1:14" ht="14.1" customHeight="1">
      <c r="A295" s="9">
        <f t="shared" si="72"/>
        <v>237</v>
      </c>
      <c r="B295" s="10">
        <v>9419750</v>
      </c>
      <c r="D295" s="5" t="s">
        <v>41</v>
      </c>
      <c r="E295" s="10">
        <v>52</v>
      </c>
      <c r="G295" s="11">
        <v>0</v>
      </c>
      <c r="H295" s="14">
        <f t="shared" si="66"/>
        <v>0</v>
      </c>
      <c r="I295" s="22">
        <f t="shared" si="67"/>
        <v>0</v>
      </c>
      <c r="J295" s="12">
        <v>0</v>
      </c>
      <c r="K295" s="13">
        <f t="shared" si="68"/>
        <v>0</v>
      </c>
      <c r="L295" s="12">
        <f t="shared" si="69"/>
        <v>0</v>
      </c>
      <c r="M295" s="11">
        <f t="shared" si="70"/>
        <v>0</v>
      </c>
      <c r="N295" s="14">
        <f t="shared" si="71"/>
        <v>0</v>
      </c>
    </row>
    <row r="296" spans="1:14" ht="14.1" customHeight="1">
      <c r="A296" s="9">
        <f t="shared" si="72"/>
        <v>238</v>
      </c>
      <c r="B296" s="10">
        <v>9419800</v>
      </c>
      <c r="D296" s="5" t="s">
        <v>42</v>
      </c>
      <c r="E296" s="10">
        <v>52</v>
      </c>
      <c r="G296" s="11">
        <v>0</v>
      </c>
      <c r="H296" s="14">
        <f t="shared" si="66"/>
        <v>0</v>
      </c>
      <c r="I296" s="22">
        <f t="shared" si="67"/>
        <v>0</v>
      </c>
      <c r="J296" s="12">
        <v>3</v>
      </c>
      <c r="K296" s="13">
        <f t="shared" si="68"/>
        <v>1.35</v>
      </c>
      <c r="L296" s="12">
        <f t="shared" si="69"/>
        <v>1.0125000000000002</v>
      </c>
      <c r="M296" s="11">
        <f t="shared" si="70"/>
        <v>1.0125000000000002</v>
      </c>
      <c r="N296" s="14">
        <f t="shared" si="71"/>
        <v>0.33749999999999991</v>
      </c>
    </row>
    <row r="297" spans="1:14" ht="14.1" customHeight="1">
      <c r="A297" s="9">
        <f t="shared" si="72"/>
        <v>239</v>
      </c>
      <c r="B297" s="10">
        <v>9517300</v>
      </c>
      <c r="D297" s="5" t="s">
        <v>43</v>
      </c>
      <c r="E297" s="10">
        <v>52</v>
      </c>
      <c r="G297" s="11">
        <v>0</v>
      </c>
      <c r="H297" s="14">
        <f t="shared" si="66"/>
        <v>0</v>
      </c>
      <c r="I297" s="22">
        <f t="shared" si="67"/>
        <v>0</v>
      </c>
      <c r="J297" s="12">
        <v>3</v>
      </c>
      <c r="K297" s="13">
        <f t="shared" si="68"/>
        <v>1.35</v>
      </c>
      <c r="L297" s="12">
        <f t="shared" si="69"/>
        <v>1.0125000000000002</v>
      </c>
      <c r="M297" s="11">
        <f t="shared" si="70"/>
        <v>1.0125000000000002</v>
      </c>
      <c r="N297" s="14">
        <f t="shared" si="71"/>
        <v>0.33749999999999991</v>
      </c>
    </row>
    <row r="298" spans="1:14" ht="14.1" customHeight="1">
      <c r="A298" s="9">
        <f t="shared" si="72"/>
        <v>240</v>
      </c>
      <c r="B298" s="10">
        <v>9517325</v>
      </c>
      <c r="D298" s="5" t="s">
        <v>44</v>
      </c>
      <c r="E298" s="10">
        <v>52</v>
      </c>
      <c r="G298" s="11">
        <v>12</v>
      </c>
      <c r="H298" s="14">
        <f t="shared" si="66"/>
        <v>4.8000000000000007</v>
      </c>
      <c r="I298" s="22">
        <f t="shared" si="67"/>
        <v>3.3600000000000003</v>
      </c>
      <c r="J298" s="12">
        <v>11</v>
      </c>
      <c r="K298" s="13">
        <f t="shared" si="68"/>
        <v>4.95</v>
      </c>
      <c r="L298" s="12">
        <f t="shared" si="69"/>
        <v>3.7125000000000004</v>
      </c>
      <c r="M298" s="11">
        <f t="shared" si="70"/>
        <v>7.0725000000000007</v>
      </c>
      <c r="N298" s="14">
        <f t="shared" si="71"/>
        <v>2.6775000000000002</v>
      </c>
    </row>
    <row r="299" spans="1:14" ht="14.1" customHeight="1">
      <c r="A299" s="9">
        <f t="shared" si="72"/>
        <v>241</v>
      </c>
      <c r="B299" s="10">
        <v>9517350</v>
      </c>
      <c r="D299" s="5" t="s">
        <v>45</v>
      </c>
      <c r="E299" s="10">
        <v>52</v>
      </c>
      <c r="G299" s="11">
        <v>9.5</v>
      </c>
      <c r="H299" s="14">
        <f t="shared" si="66"/>
        <v>3.8000000000000003</v>
      </c>
      <c r="I299" s="22">
        <f t="shared" si="67"/>
        <v>2.66</v>
      </c>
      <c r="J299" s="12">
        <v>6.5</v>
      </c>
      <c r="K299" s="13">
        <f t="shared" si="68"/>
        <v>2.9250000000000003</v>
      </c>
      <c r="L299" s="12">
        <f t="shared" si="69"/>
        <v>2.1937500000000001</v>
      </c>
      <c r="M299" s="11">
        <f t="shared" si="70"/>
        <v>4.8537499999999998</v>
      </c>
      <c r="N299" s="14">
        <f t="shared" si="71"/>
        <v>1.8712500000000003</v>
      </c>
    </row>
    <row r="300" spans="1:14" ht="14.1" customHeight="1">
      <c r="A300" s="9">
        <f t="shared" si="72"/>
        <v>242</v>
      </c>
      <c r="B300" s="10">
        <v>9517400</v>
      </c>
      <c r="D300" s="5" t="s">
        <v>46</v>
      </c>
      <c r="E300" s="10">
        <v>52</v>
      </c>
      <c r="G300" s="11">
        <v>77.5</v>
      </c>
      <c r="H300" s="14">
        <f t="shared" si="66"/>
        <v>31</v>
      </c>
      <c r="I300" s="22">
        <f t="shared" si="67"/>
        <v>21.7</v>
      </c>
      <c r="J300" s="12">
        <v>17.5</v>
      </c>
      <c r="K300" s="13">
        <f t="shared" si="68"/>
        <v>7.875</v>
      </c>
      <c r="L300" s="12">
        <f t="shared" si="69"/>
        <v>5.90625</v>
      </c>
      <c r="M300" s="11">
        <f t="shared" si="70"/>
        <v>27.606249999999999</v>
      </c>
      <c r="N300" s="14">
        <f t="shared" si="71"/>
        <v>11.268750000000001</v>
      </c>
    </row>
    <row r="301" spans="1:14" ht="14.1" customHeight="1">
      <c r="A301" s="9">
        <f t="shared" si="72"/>
        <v>243</v>
      </c>
      <c r="B301" s="10">
        <v>9517450</v>
      </c>
      <c r="D301" s="5" t="s">
        <v>47</v>
      </c>
      <c r="E301" s="10">
        <v>52</v>
      </c>
      <c r="G301" s="11">
        <v>185.5</v>
      </c>
      <c r="H301" s="14">
        <f t="shared" si="66"/>
        <v>74.2</v>
      </c>
      <c r="I301" s="22">
        <f t="shared" si="67"/>
        <v>51.94</v>
      </c>
      <c r="J301" s="12">
        <v>109</v>
      </c>
      <c r="K301" s="13">
        <f t="shared" si="68"/>
        <v>49.050000000000004</v>
      </c>
      <c r="L301" s="12">
        <f t="shared" si="69"/>
        <v>36.787500000000001</v>
      </c>
      <c r="M301" s="11">
        <f t="shared" si="70"/>
        <v>88.727499999999992</v>
      </c>
      <c r="N301" s="14">
        <f t="shared" si="71"/>
        <v>34.522500000000008</v>
      </c>
    </row>
    <row r="303" spans="1:14" ht="14.1" customHeight="1">
      <c r="A303" s="9">
        <f>COUNTA(A276:A301)</f>
        <v>26</v>
      </c>
      <c r="B303" s="16" t="s">
        <v>93</v>
      </c>
      <c r="C303" s="17"/>
      <c r="D303" s="18"/>
      <c r="G303" s="11">
        <f t="shared" ref="G303:N303" si="73">SUM(G268:G301)</f>
        <v>2910</v>
      </c>
      <c r="H303" s="14">
        <f t="shared" si="73"/>
        <v>1164.0000000000002</v>
      </c>
      <c r="I303" s="22">
        <f t="shared" si="73"/>
        <v>814.80000000000018</v>
      </c>
      <c r="J303" s="12">
        <f t="shared" si="73"/>
        <v>2926</v>
      </c>
      <c r="K303" s="13">
        <f t="shared" si="73"/>
        <v>1316.6999999999994</v>
      </c>
      <c r="L303" s="12">
        <f t="shared" si="73"/>
        <v>987.52500000000043</v>
      </c>
      <c r="M303" s="11">
        <f t="shared" si="73"/>
        <v>1802.3250000000003</v>
      </c>
      <c r="N303" s="14">
        <f t="shared" si="73"/>
        <v>678.375</v>
      </c>
    </row>
    <row r="305" spans="1:4" ht="14.1" customHeight="1">
      <c r="A305" s="9">
        <f>A38+A60+A97+A123+A163+A200+A233+A270+A303</f>
        <v>243</v>
      </c>
      <c r="B305" s="16" t="s">
        <v>48</v>
      </c>
      <c r="C305" s="17"/>
      <c r="D305" s="18"/>
    </row>
  </sheetData>
  <phoneticPr fontId="0" type="noConversion"/>
  <printOptions headings="1" gridLines="1"/>
  <pageMargins left="0.5" right="0.5" top="0.5" bottom="0.5" header="0.5" footer="0.5"/>
  <pageSetup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Account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2000-06-27T15:50:51Z</dcterms:created>
  <dcterms:modified xsi:type="dcterms:W3CDTF">2011-09-18T22:11:25Z</dcterms:modified>
</cp:coreProperties>
</file>